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\\REPOSITORY\DesignDepartment\Сайты\Minotavr-OPT\Бланки производство предзаказ\"/>
    </mc:Choice>
  </mc:AlternateContent>
  <xr:revisionPtr revIDLastSave="0" documentId="13_ncr:1_{70BDA4E3-D74A-4CE5-AF17-849FD247E5D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Бланк заказа" sheetId="1" r:id="rId1"/>
    <sheet name="Система скидок" sheetId="2" r:id="rId2"/>
    <sheet name="Минимальный размер наценки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182" i="1" l="1"/>
  <c r="H182" i="1"/>
  <c r="M182" i="1" s="1"/>
  <c r="N180" i="1"/>
  <c r="H180" i="1"/>
  <c r="M180" i="1" s="1"/>
  <c r="N178" i="1"/>
  <c r="H178" i="1"/>
  <c r="M178" i="1" s="1"/>
  <c r="N176" i="1"/>
  <c r="M176" i="1"/>
  <c r="H176" i="1"/>
  <c r="N175" i="1"/>
  <c r="H175" i="1"/>
  <c r="M175" i="1" s="1"/>
  <c r="N174" i="1"/>
  <c r="M174" i="1"/>
  <c r="H174" i="1"/>
  <c r="N172" i="1"/>
  <c r="M172" i="1"/>
  <c r="H172" i="1"/>
  <c r="N170" i="1"/>
  <c r="H170" i="1"/>
  <c r="M170" i="1" s="1"/>
  <c r="N168" i="1"/>
  <c r="H168" i="1"/>
  <c r="M168" i="1" s="1"/>
  <c r="N166" i="1"/>
  <c r="M166" i="1"/>
  <c r="H166" i="1"/>
  <c r="N164" i="1"/>
  <c r="H164" i="1"/>
  <c r="M164" i="1" s="1"/>
  <c r="N162" i="1"/>
  <c r="M162" i="1"/>
  <c r="H162" i="1"/>
  <c r="N160" i="1"/>
  <c r="H160" i="1"/>
  <c r="M160" i="1" s="1"/>
  <c r="N158" i="1"/>
  <c r="M158" i="1"/>
  <c r="H158" i="1"/>
  <c r="N156" i="1"/>
  <c r="M156" i="1"/>
  <c r="H156" i="1"/>
  <c r="N154" i="1"/>
  <c r="H154" i="1"/>
  <c r="M154" i="1" s="1"/>
  <c r="N152" i="1"/>
  <c r="H152" i="1"/>
  <c r="M152" i="1" s="1"/>
  <c r="N150" i="1"/>
  <c r="M150" i="1"/>
  <c r="H150" i="1"/>
  <c r="N148" i="1"/>
  <c r="H148" i="1"/>
  <c r="M148" i="1" s="1"/>
  <c r="N146" i="1"/>
  <c r="M146" i="1"/>
  <c r="H146" i="1"/>
  <c r="N144" i="1"/>
  <c r="H144" i="1"/>
  <c r="M144" i="1" s="1"/>
  <c r="N142" i="1"/>
  <c r="M142" i="1"/>
  <c r="H142" i="1"/>
  <c r="N140" i="1"/>
  <c r="M140" i="1"/>
  <c r="H140" i="1"/>
  <c r="N138" i="1"/>
  <c r="H138" i="1"/>
  <c r="M138" i="1" s="1"/>
  <c r="N136" i="1"/>
  <c r="H136" i="1"/>
  <c r="M136" i="1" s="1"/>
  <c r="N134" i="1"/>
  <c r="M134" i="1"/>
  <c r="H134" i="1"/>
  <c r="N132" i="1"/>
  <c r="H132" i="1"/>
  <c r="M132" i="1" s="1"/>
  <c r="N130" i="1"/>
  <c r="M130" i="1"/>
  <c r="H130" i="1"/>
  <c r="N128" i="1"/>
  <c r="H128" i="1"/>
  <c r="M128" i="1" s="1"/>
  <c r="N126" i="1"/>
  <c r="M126" i="1"/>
  <c r="H126" i="1"/>
  <c r="N124" i="1"/>
  <c r="M124" i="1"/>
  <c r="H124" i="1"/>
  <c r="N123" i="1"/>
  <c r="H123" i="1"/>
  <c r="M123" i="1" s="1"/>
  <c r="N122" i="1"/>
  <c r="H122" i="1"/>
  <c r="M122" i="1" s="1"/>
  <c r="N121" i="1"/>
  <c r="M121" i="1"/>
  <c r="H121" i="1"/>
  <c r="N120" i="1"/>
  <c r="H120" i="1"/>
  <c r="M120" i="1" s="1"/>
  <c r="N118" i="1"/>
  <c r="M118" i="1"/>
  <c r="H118" i="1"/>
  <c r="N116" i="1"/>
  <c r="H116" i="1"/>
  <c r="M116" i="1" s="1"/>
  <c r="N114" i="1"/>
  <c r="M114" i="1"/>
  <c r="H114" i="1"/>
  <c r="N112" i="1"/>
  <c r="M112" i="1"/>
  <c r="H112" i="1"/>
  <c r="N110" i="1"/>
  <c r="H110" i="1"/>
  <c r="M110" i="1" s="1"/>
  <c r="N108" i="1"/>
  <c r="H108" i="1"/>
  <c r="M108" i="1" s="1"/>
  <c r="N106" i="1"/>
  <c r="M106" i="1"/>
  <c r="H106" i="1"/>
  <c r="N104" i="1"/>
  <c r="H104" i="1"/>
  <c r="M104" i="1" s="1"/>
  <c r="N102" i="1"/>
  <c r="M102" i="1"/>
  <c r="H102" i="1"/>
  <c r="N100" i="1"/>
  <c r="H100" i="1"/>
  <c r="M100" i="1" s="1"/>
  <c r="N98" i="1"/>
  <c r="M98" i="1"/>
  <c r="H98" i="1"/>
  <c r="N96" i="1"/>
  <c r="M96" i="1"/>
  <c r="H96" i="1"/>
  <c r="N94" i="1"/>
  <c r="H94" i="1"/>
  <c r="M94" i="1" s="1"/>
  <c r="N92" i="1"/>
  <c r="H92" i="1"/>
  <c r="M92" i="1" s="1"/>
  <c r="N90" i="1"/>
  <c r="M90" i="1"/>
  <c r="H90" i="1"/>
  <c r="N89" i="1"/>
  <c r="H89" i="1"/>
  <c r="M89" i="1" s="1"/>
  <c r="N88" i="1"/>
  <c r="M88" i="1"/>
  <c r="H88" i="1"/>
  <c r="N87" i="1"/>
  <c r="H87" i="1"/>
  <c r="M87" i="1" s="1"/>
  <c r="N86" i="1"/>
  <c r="M86" i="1"/>
  <c r="H86" i="1"/>
  <c r="N84" i="1"/>
  <c r="M84" i="1"/>
  <c r="H84" i="1"/>
  <c r="N82" i="1"/>
  <c r="H82" i="1"/>
  <c r="M82" i="1" s="1"/>
  <c r="N80" i="1"/>
  <c r="H80" i="1"/>
  <c r="M80" i="1" s="1"/>
  <c r="N78" i="1"/>
  <c r="M78" i="1"/>
  <c r="H78" i="1"/>
  <c r="N76" i="1"/>
  <c r="H76" i="1"/>
  <c r="M76" i="1" s="1"/>
  <c r="N75" i="1"/>
  <c r="M75" i="1"/>
  <c r="H75" i="1"/>
  <c r="N74" i="1"/>
  <c r="H74" i="1"/>
  <c r="M74" i="1" s="1"/>
  <c r="N72" i="1"/>
  <c r="M72" i="1"/>
  <c r="H72" i="1"/>
  <c r="N70" i="1"/>
  <c r="M70" i="1"/>
  <c r="H70" i="1"/>
  <c r="N68" i="1"/>
  <c r="H68" i="1"/>
  <c r="M68" i="1" s="1"/>
  <c r="N66" i="1"/>
  <c r="H66" i="1"/>
  <c r="M66" i="1" s="1"/>
  <c r="N64" i="1"/>
  <c r="M64" i="1"/>
  <c r="H64" i="1"/>
  <c r="N62" i="1"/>
  <c r="H62" i="1"/>
  <c r="M62" i="1" s="1"/>
  <c r="N60" i="1"/>
  <c r="M60" i="1"/>
  <c r="H60" i="1"/>
  <c r="N58" i="1"/>
  <c r="H58" i="1"/>
  <c r="M58" i="1" s="1"/>
  <c r="N56" i="1"/>
  <c r="M56" i="1"/>
  <c r="H56" i="1"/>
  <c r="N54" i="1"/>
  <c r="M54" i="1"/>
  <c r="H54" i="1"/>
  <c r="N52" i="1"/>
  <c r="H52" i="1"/>
  <c r="M52" i="1" s="1"/>
  <c r="N50" i="1"/>
  <c r="H50" i="1"/>
  <c r="M50" i="1" s="1"/>
  <c r="N48" i="1"/>
  <c r="H48" i="1"/>
  <c r="M48" i="1" s="1"/>
  <c r="N46" i="1"/>
  <c r="H46" i="1"/>
  <c r="M46" i="1" s="1"/>
  <c r="N44" i="1"/>
  <c r="M44" i="1"/>
  <c r="H44" i="1"/>
  <c r="N42" i="1"/>
  <c r="M42" i="1"/>
  <c r="H42" i="1"/>
  <c r="N40" i="1"/>
  <c r="M40" i="1"/>
  <c r="H40" i="1"/>
  <c r="N38" i="1"/>
  <c r="M38" i="1"/>
  <c r="H38" i="1"/>
  <c r="N36" i="1"/>
  <c r="H36" i="1"/>
  <c r="M36" i="1" s="1"/>
  <c r="N35" i="1"/>
  <c r="H35" i="1"/>
  <c r="M35" i="1" s="1"/>
  <c r="N34" i="1"/>
  <c r="H34" i="1"/>
  <c r="M34" i="1" s="1"/>
  <c r="N32" i="1"/>
  <c r="H32" i="1"/>
  <c r="M32" i="1" s="1"/>
  <c r="N31" i="1"/>
  <c r="M31" i="1"/>
  <c r="H31" i="1"/>
  <c r="N30" i="1"/>
  <c r="M30" i="1"/>
  <c r="H30" i="1"/>
  <c r="N28" i="1"/>
  <c r="M28" i="1"/>
  <c r="H28" i="1"/>
  <c r="N27" i="1"/>
  <c r="M27" i="1"/>
  <c r="H27" i="1"/>
  <c r="N26" i="1"/>
  <c r="H26" i="1"/>
  <c r="M26" i="1" s="1"/>
  <c r="N25" i="1"/>
  <c r="H25" i="1"/>
  <c r="M25" i="1" s="1"/>
  <c r="N23" i="1"/>
  <c r="H23" i="1"/>
  <c r="M23" i="1" s="1"/>
  <c r="N21" i="1"/>
  <c r="H21" i="1"/>
  <c r="M21" i="1" s="1"/>
  <c r="N19" i="1"/>
  <c r="H19" i="1"/>
  <c r="M19" i="1" s="1"/>
  <c r="N17" i="1"/>
  <c r="M17" i="1"/>
  <c r="H17" i="1"/>
  <c r="N15" i="1"/>
  <c r="M15" i="1"/>
  <c r="H15" i="1"/>
  <c r="N13" i="1"/>
  <c r="M13" i="1"/>
  <c r="H13" i="1"/>
  <c r="N11" i="1"/>
  <c r="H11" i="1"/>
  <c r="M11" i="1" s="1"/>
  <c r="N9" i="1"/>
  <c r="H9" i="1"/>
  <c r="M9" i="1" s="1"/>
  <c r="M5" i="1" s="1"/>
</calcChain>
</file>

<file path=xl/sharedStrings.xml><?xml version="1.0" encoding="utf-8"?>
<sst xmlns="http://schemas.openxmlformats.org/spreadsheetml/2006/main" count="367" uniqueCount="284">
  <si>
    <r>
      <rPr>
        <b/>
        <sz val="10"/>
        <color rgb="FF000000"/>
        <rFont val="Tahoma"/>
      </rPr>
      <t>Минотавр СПб</t>
    </r>
    <r>
      <rPr>
        <sz val="10"/>
        <color rgb="FF000000"/>
        <rFont val="Tahoma"/>
      </rPr>
      <t xml:space="preserve">
</t>
    </r>
    <r>
      <rPr>
        <i/>
        <sz val="10"/>
        <color rgb="FF000000"/>
        <rFont val="Tahoma"/>
      </rPr>
      <t>телефон:</t>
    </r>
    <r>
      <rPr>
        <sz val="10"/>
        <color rgb="FF000000"/>
        <rFont val="Tahoma"/>
      </rPr>
      <t xml:space="preserve"> </t>
    </r>
    <r>
      <rPr>
        <sz val="9"/>
        <color rgb="FF3B608D"/>
        <rFont val="Tahoma"/>
      </rPr>
      <t>(812) 670-41-13</t>
    </r>
  </si>
  <si>
    <t>последнее обновление:
18 апреля 2025</t>
  </si>
  <si>
    <t>Наш канал на видеохостинге YouTube:</t>
  </si>
  <si>
    <t>Ознакомьтесь с нашей системой скидок!</t>
  </si>
  <si>
    <t>Ваша скидка:</t>
  </si>
  <si>
    <t>https://www.youtube.com/c/AKARA</t>
  </si>
  <si>
    <t>Сумма заказа:</t>
  </si>
  <si>
    <t>№</t>
  </si>
  <si>
    <t>Артикул</t>
  </si>
  <si>
    <t>Наименование товаров</t>
  </si>
  <si>
    <t>Кратность</t>
  </si>
  <si>
    <t>Наличие</t>
  </si>
  <si>
    <t>Оптовая</t>
  </si>
  <si>
    <t>Спец. оптовая</t>
  </si>
  <si>
    <t>Цена клиента</t>
  </si>
  <si>
    <t>РРЦ</t>
  </si>
  <si>
    <t>Цена маркетов</t>
  </si>
  <si>
    <t>Фото</t>
  </si>
  <si>
    <t>Заказ</t>
  </si>
  <si>
    <t>Сумма заказа</t>
  </si>
  <si>
    <t>ЗИМНЯЯ РЫБАЛКА</t>
  </si>
  <si>
    <t>Удочки зимние</t>
  </si>
  <si>
    <t>HFT-3N</t>
  </si>
  <si>
    <t>Уд. Зим. Akara Leader N с катушкой (хлыст Hi Carbon fast teleskop 3 составной)</t>
  </si>
  <si>
    <t>много</t>
  </si>
  <si>
    <t>USP-Y</t>
  </si>
  <si>
    <t>Уд. Зим. Akara Ultra Sport Yellow (хлыст карбон)</t>
  </si>
  <si>
    <t>SK-1C-G</t>
  </si>
  <si>
    <t>Уд. зим. Akara Detent F 355 (1,0-8,0 гр.) Green</t>
  </si>
  <si>
    <t>SK-1C-R</t>
  </si>
  <si>
    <t>Уд. зим. Akara Detent F 355 (1,0-8,0 гр.) Red</t>
  </si>
  <si>
    <t>SK-1C-Y</t>
  </si>
  <si>
    <t>Уд. зим. Akara Detent F 355 (1,0-8,0 гр.) Yellow</t>
  </si>
  <si>
    <t>нет</t>
  </si>
  <si>
    <t>SK-2T-G</t>
  </si>
  <si>
    <t>Уд. зим. Akara Detent M 400 (2,0-8,0 гр.) Green 2х. составной</t>
  </si>
  <si>
    <t>SK-2T-R</t>
  </si>
  <si>
    <t>Уд. зим. Akara Detent M 400 (2,0-8,0 гр.) Red 2х. составной</t>
  </si>
  <si>
    <t>SK-2T-Y</t>
  </si>
  <si>
    <t>Уд. зим. Akara Detent M 400 (2,0-8,0 гр.) Yellow 2х. составной</t>
  </si>
  <si>
    <t>SK-B</t>
  </si>
  <si>
    <t>Уд. зим. Akara Detent с кнопкой тормоза Blue</t>
  </si>
  <si>
    <t>SK-G</t>
  </si>
  <si>
    <t>Уд. зим. Akara Detent с кнопкой тормоза Green</t>
  </si>
  <si>
    <t>SK-R</t>
  </si>
  <si>
    <t>Уд. зим. Akara Detent с кнопкой тормоза Red</t>
  </si>
  <si>
    <t>SK-Y</t>
  </si>
  <si>
    <t>Уд. зим. Akara Detent с кнопкой тормоза Yellow</t>
  </si>
  <si>
    <t>RBS-G</t>
  </si>
  <si>
    <t>Уд. зим. Akara Finezza L (1,0-3,6 гр.) Green</t>
  </si>
  <si>
    <t>RBS-R</t>
  </si>
  <si>
    <t>Уд. зим. Akara Finezza L (1,0-3,6 гр.) Red</t>
  </si>
  <si>
    <t>RBS-Y</t>
  </si>
  <si>
    <t>Уд. зим. Akara Finezza L (1,0-3,6 гр.) Yellow</t>
  </si>
  <si>
    <t>SPS-G</t>
  </si>
  <si>
    <t>Уд. зим. Akara Finezza UL (0,7-2,8 гр.) Green (хлыст стеклопласт с кольцами)</t>
  </si>
  <si>
    <t>SPS-R</t>
  </si>
  <si>
    <t>Уд. зим. Akara Finezza UL (0,7-2,8 гр.) Red (хлыст стеклопласт с кольцами)</t>
  </si>
  <si>
    <t>SPS-Y</t>
  </si>
  <si>
    <t>Уд. зим. Akara Finezza UL (0,7-2,8 гр.) Yellow (хлыст стеклопласт с кольцами)</t>
  </si>
  <si>
    <t>SP-1C-BL</t>
  </si>
  <si>
    <t>Уд. зим. Akara Ice Pro 355 (1,0-8,0 гр.) Black</t>
  </si>
  <si>
    <t>SP-1C-G</t>
  </si>
  <si>
    <t>Уд. зим. Akara Ice Pro 355 (1,0-8,0 гр.) Green</t>
  </si>
  <si>
    <t>SP-1C-R</t>
  </si>
  <si>
    <t>Уд. зим. Akara Ice Pro 355 (1,0-8,0 гр.) Red</t>
  </si>
  <si>
    <t>SP-1C-Y</t>
  </si>
  <si>
    <t>Уд. зим. Akara Ice Pro 355 (1,0-8,0 гр.) Yellow</t>
  </si>
  <si>
    <t>SP-1T-BL</t>
  </si>
  <si>
    <t>Уд. зим. Akara Ice Pro L 355 (1,0-8,0 гр.) 2х. составной Black</t>
  </si>
  <si>
    <t>SP-1T-G</t>
  </si>
  <si>
    <t>Уд. зим. Akara Ice Pro L 355 (1,0-8,0 гр.) 2х. составной Green</t>
  </si>
  <si>
    <t>SP-1T-R</t>
  </si>
  <si>
    <t>Уд. зим. Akara Ice Pro L 355 (1,0-8,0 гр.) 2х. составной Red</t>
  </si>
  <si>
    <t>SP-1T-Y</t>
  </si>
  <si>
    <t>Уд. зим. Akara Ice Pro L 355 (1,0-8,0 гр.) 2х. составной Yellow</t>
  </si>
  <si>
    <t>ASIT-BL</t>
  </si>
  <si>
    <t>Уд. зим. Akara Ice Team Sport Black</t>
  </si>
  <si>
    <t>ASIT-B</t>
  </si>
  <si>
    <t>Уд. зим. Akara Ice Team Sport Blue</t>
  </si>
  <si>
    <t>ASIT-G</t>
  </si>
  <si>
    <t>Уд. зим. Akara Ice Team Sport Green</t>
  </si>
  <si>
    <t>ASIT-O</t>
  </si>
  <si>
    <t>Уд. зим. Akara Ice Team Sport Orange</t>
  </si>
  <si>
    <t>ASIT-R</t>
  </si>
  <si>
    <t>Уд. зим. Akara Ice Team Sport Red</t>
  </si>
  <si>
    <t>ASIT-Y</t>
  </si>
  <si>
    <t>Уд. зим. Akara Ice Team Sport Yellow</t>
  </si>
  <si>
    <t>HFTC-1C-R</t>
  </si>
  <si>
    <t>Уд. зим. Akara Leader F 415 c катушкой Red (хлыст Hi Carbon Fast)</t>
  </si>
  <si>
    <t>HFTC-2C-R</t>
  </si>
  <si>
    <t>Уд. зим. Akara Leader F 535 с катушкой Red (хлыст Hi Carbon teleskop 2 составной)</t>
  </si>
  <si>
    <t>HFTC-2T-R</t>
  </si>
  <si>
    <t>Уд. зим. Akara Leader M 455 с катушкой Red (хлыст Hi Carbon medium teleskop 2 составной)</t>
  </si>
  <si>
    <t>HFTC-3C-R</t>
  </si>
  <si>
    <t>Уд. зим. Akara Leader M 580 с катушкой Red (хлыст Hi Carbon teleskop 3 составной)</t>
  </si>
  <si>
    <t>HFBL-G</t>
  </si>
  <si>
    <t>Уд. зим. Akara Leader N катушкой Green (хлыст поликарбонат)</t>
  </si>
  <si>
    <t>HFBL-R</t>
  </si>
  <si>
    <t>Уд. зим. Akara Leader N катушкой Red (хлыст поликарбонат)</t>
  </si>
  <si>
    <t>HFBL-Y</t>
  </si>
  <si>
    <t>Уд. зим. Akara Leader N катушкой Yellow (хлыст поликарбонат)</t>
  </si>
  <si>
    <t>HFBL-C</t>
  </si>
  <si>
    <t>Уд. зим. Akara Leader N катушкой Пробка (хлыст поликарбонат)</t>
  </si>
  <si>
    <t>HFT-BLN</t>
  </si>
  <si>
    <t>Уд. зим. Akara Leader N с катушкой под кивок (хлыст Hi Carbon fast)</t>
  </si>
  <si>
    <t>HFTC-BLN</t>
  </si>
  <si>
    <t>Уд. зим. Akara Leader N с катушкой под кивок (хлыст Hi Carbon fast) пробковая ручка</t>
  </si>
  <si>
    <t>HFT-LN</t>
  </si>
  <si>
    <t>Уд. зим. Akara Leader N с катушкой с тюльпаном (хлыст Hi Carbon fast)</t>
  </si>
  <si>
    <t>BL-B</t>
  </si>
  <si>
    <t>Уд. зим. Akara Legato Blue</t>
  </si>
  <si>
    <t>BL-G</t>
  </si>
  <si>
    <t>Уд. зим. Akara Legato Green</t>
  </si>
  <si>
    <t>BL-P</t>
  </si>
  <si>
    <t>Уд. зим. Akara Legato Purple</t>
  </si>
  <si>
    <t>BL-R</t>
  </si>
  <si>
    <t>Уд. зим. Akara Legato Red</t>
  </si>
  <si>
    <t>BL-Y</t>
  </si>
  <si>
    <t>Уд. зим. Akara Legato Yellow</t>
  </si>
  <si>
    <t>RHC-M-R</t>
  </si>
  <si>
    <t>Уд. зим. Akara Lucky Punch M 377 (3,0-15,0) Red</t>
  </si>
  <si>
    <t>HLC-F-R</t>
  </si>
  <si>
    <t>Уд. зим. Akara Master Jig M 405 (4-21 гр.) Red (хлыст жёсткий Hi Carbon)</t>
  </si>
  <si>
    <t>HLC-F-Y</t>
  </si>
  <si>
    <t>Уд. зим. Akara Master Jig M 405 (4-21 гр.) Yellow (хлыст жёсткий Hi Carbon)</t>
  </si>
  <si>
    <t>STFZN-B</t>
  </si>
  <si>
    <t>Уд. зим. Akara Prima GL обновленная Blue</t>
  </si>
  <si>
    <t>STFZN-G</t>
  </si>
  <si>
    <t>Уд. зим. Akara Prima GL обновленная Green</t>
  </si>
  <si>
    <t>STFZN-P</t>
  </si>
  <si>
    <t>Уд. зим. Akara Prima GL обновленная Purple</t>
  </si>
  <si>
    <t>STFZN-R</t>
  </si>
  <si>
    <t>Уд. зим. Akara Prima GL обновленная Red</t>
  </si>
  <si>
    <t>STFZN-Y</t>
  </si>
  <si>
    <t>Уд. зим. Akara Prima GL обновленная Yellow</t>
  </si>
  <si>
    <t>RKW1-Y</t>
  </si>
  <si>
    <t>Уд. зим. Akara RKW1 желтая (хлыст Hi Carbon 1 составной) 38 см</t>
  </si>
  <si>
    <t>RKW1-G</t>
  </si>
  <si>
    <t>Уд. зим. Akara RKW1 зеленая (хлыст Hi Carbon 1 составной) 38 см</t>
  </si>
  <si>
    <t>RKW1-R</t>
  </si>
  <si>
    <t>Уд. зим. Akara RKW1 красная (хлыст Hi Carbon 1 составной) 38 см</t>
  </si>
  <si>
    <t>BRZ-BL</t>
  </si>
  <si>
    <t>Уд. зим. Akara Sfera Gl Black</t>
  </si>
  <si>
    <t>BRZ-R</t>
  </si>
  <si>
    <t>Уд. зим. Akara Sfera Gl Red</t>
  </si>
  <si>
    <t>BRZ-Y</t>
  </si>
  <si>
    <t>Уд. зим. Akara Sfera Gl Yellow</t>
  </si>
  <si>
    <t>STFS-B</t>
  </si>
  <si>
    <t>Уд. зим. Akara Sonata Pk с капроновым фиксатором Blue</t>
  </si>
  <si>
    <t>STFS-G</t>
  </si>
  <si>
    <t>Уд. зим. Akara Sonata Pk с капроновым фиксатором Green</t>
  </si>
  <si>
    <t>STFS-P</t>
  </si>
  <si>
    <t>Уд. зим. Akara Sonata Pk с капроновым фиксатором Purple</t>
  </si>
  <si>
    <t>STFS-R</t>
  </si>
  <si>
    <t>Уд. зим. Akara Sonata Pk с капроновым фиксатором Red</t>
  </si>
  <si>
    <t>STFS-Y</t>
  </si>
  <si>
    <t>Уд. зим. Akara Sonata Pk с силиконовым стопором Yellow</t>
  </si>
  <si>
    <t>SPZ-B</t>
  </si>
  <si>
    <t>Уд. зим. Akara Sport GL Blue</t>
  </si>
  <si>
    <t>SPZ-G</t>
  </si>
  <si>
    <t>Уд. зим. Akara Sport GL Green</t>
  </si>
  <si>
    <t>SPZ-P</t>
  </si>
  <si>
    <t>Уд. зим. Akara Sport GL Purple</t>
  </si>
  <si>
    <t>SPZ-R</t>
  </si>
  <si>
    <t>Уд. зим. Akara Sport GL Red</t>
  </si>
  <si>
    <t>SPZ-Y</t>
  </si>
  <si>
    <t>Уд. зим. Akara Sport GL Yellow</t>
  </si>
  <si>
    <t>SP-B</t>
  </si>
  <si>
    <t>Уд. зим. Akara Sport PK Blue</t>
  </si>
  <si>
    <t>SP-G</t>
  </si>
  <si>
    <t>Уд. зим. Akara Sport PK Green</t>
  </si>
  <si>
    <t>SP-P</t>
  </si>
  <si>
    <t>Уд. зим. Akara Sport PK Purple</t>
  </si>
  <si>
    <t>SP-R</t>
  </si>
  <si>
    <t>Уд. зим. Akara Sport PK Red</t>
  </si>
  <si>
    <t>SP-Y</t>
  </si>
  <si>
    <t>Уд. зим. Akara Sport PK Yellow</t>
  </si>
  <si>
    <t>USP-BL</t>
  </si>
  <si>
    <t>Уд. зим. Akara Ultra Sport Black (хлыст карбон)</t>
  </si>
  <si>
    <t>USP-B</t>
  </si>
  <si>
    <t>Уд. зим. Akara Ultra Sport Blue (хлыст карбон)</t>
  </si>
  <si>
    <t>USP-G</t>
  </si>
  <si>
    <t>Уд. зим. Akara Ultra Sport Green (хлыст карбон)</t>
  </si>
  <si>
    <t>USP-R</t>
  </si>
  <si>
    <t>Уд. зим. Akara Ultra Sport Red (хлыст карбон)</t>
  </si>
  <si>
    <t>RBUZ-B</t>
  </si>
  <si>
    <t>Уд. зим. Akara Universal GL Blue</t>
  </si>
  <si>
    <t>RBUZ-G</t>
  </si>
  <si>
    <t>Уд. зим. Akara Universal GL Green</t>
  </si>
  <si>
    <t>RBUZ-P</t>
  </si>
  <si>
    <t>Уд. зим. Akara Universal GL Purple</t>
  </si>
  <si>
    <t>RBUZ-R</t>
  </si>
  <si>
    <t>Уд. зим. Akara Universal GL Red</t>
  </si>
  <si>
    <t>RBUZ-Y</t>
  </si>
  <si>
    <t>Уд. зим. Akara Universal GL Yellow</t>
  </si>
  <si>
    <t>RBU-B</t>
  </si>
  <si>
    <t>Уд. зим. Akara Universal PK Blue</t>
  </si>
  <si>
    <t>RBU-G</t>
  </si>
  <si>
    <t>Уд. зим. Akara Universal PK Green</t>
  </si>
  <si>
    <t>RBU-P</t>
  </si>
  <si>
    <t>Уд. зим. Akara Universal PK Purple</t>
  </si>
  <si>
    <t>RBU-R</t>
  </si>
  <si>
    <t>Уд. зим. Akara Universal PK Red</t>
  </si>
  <si>
    <t>RBU-Y</t>
  </si>
  <si>
    <t>Уд. зим. Akara Universal PK Yellow</t>
  </si>
  <si>
    <t>RKW1-ML-Y</t>
  </si>
  <si>
    <t>Уд. зим. Akara Кость 1 с тюльпаном желтая ML (хлыст Hi Carbon 1 составной) 38 см</t>
  </si>
  <si>
    <t>RKW1-ML-G</t>
  </si>
  <si>
    <t>Уд. зим. Akara Кость 1 с тюльпаном зеленая ML (хлыст Hi Carbon 1 составной) 38 см</t>
  </si>
  <si>
    <t>RKW1-ML-R</t>
  </si>
  <si>
    <t>Уд. зим. Akara Кость 1 с тюльпаном красная ML (хлыст Hi Carbon 1 составной) 38 см</t>
  </si>
  <si>
    <t>RKW2-M-Y</t>
  </si>
  <si>
    <t>Уд. зим. Akara Кость 2 с тюльпаном желтая M (хлыст Hi Carbon 1 составной) 38 см</t>
  </si>
  <si>
    <t>RKW2-M-G</t>
  </si>
  <si>
    <t>Уд. зим. Akara Кость 2 с тюльпаном зеленая M (хлыст Hi Carbon 1 составной) 38 см</t>
  </si>
  <si>
    <t>RKW2-M-R</t>
  </si>
  <si>
    <t>Уд. зим. Akara Кость 2 с тюльпаном красная M (хлыст Hi Carbon 1 составной) 38 см</t>
  </si>
  <si>
    <t>Предлагаем вашему вниманию общую систему скидок.</t>
  </si>
  <si>
    <t>Оплата разовая</t>
  </si>
  <si>
    <t>Оплата за год, накопительная</t>
  </si>
  <si>
    <t>Скидка на цены категории Опт:</t>
  </si>
  <si>
    <t>50 000 руб.</t>
  </si>
  <si>
    <t>250 000 руб.</t>
  </si>
  <si>
    <t>100 000 руб.</t>
  </si>
  <si>
    <t>500 000 руб.</t>
  </si>
  <si>
    <t>200 000 руб.</t>
  </si>
  <si>
    <t>1 000 000 руб.</t>
  </si>
  <si>
    <t>400 000 руб.</t>
  </si>
  <si>
    <t>2 000 000 руб.</t>
  </si>
  <si>
    <t xml:space="preserve">Важно! Заказы принимаются только от индивидуальных предпринимателей и юридических лиц. Минимальная сумма заказа 25 тыс.руб.
Разовые и накопительные скидки действуют только на категорию цен ОПТ.
Пересмотр скидок производится по итогам года, на будущий период. </t>
  </si>
  <si>
    <t>Вернуться к бланку заказа</t>
  </si>
  <si>
    <r>
      <rPr>
        <b/>
        <sz val="10"/>
        <color rgb="FF000000"/>
        <rFont val="Tahoma"/>
      </rPr>
      <t>Минотавр СПб</t>
    </r>
    <r>
      <rPr>
        <sz val="10"/>
        <color rgb="FF000000"/>
        <rFont val="Tahoma"/>
      </rPr>
      <t xml:space="preserve">
</t>
    </r>
    <r>
      <rPr>
        <i/>
        <sz val="10"/>
        <color rgb="FF000000"/>
        <rFont val="Tahoma"/>
      </rPr>
      <t>телефон:</t>
    </r>
    <r>
      <rPr>
        <sz val="10"/>
        <color rgb="FF000000"/>
        <rFont val="Tahoma"/>
      </rPr>
      <t xml:space="preserve"> </t>
    </r>
    <r>
      <rPr>
        <sz val="9"/>
        <color rgb="FF333399"/>
        <rFont val="Tahoma"/>
      </rPr>
      <t>(812) 670-41-13</t>
    </r>
  </si>
  <si>
    <t>Рекомендованный минимальный размер наценки (МРН) в рознице на поставляемый товар от базового прайс-листа:</t>
  </si>
  <si>
    <t>Наименование товара</t>
  </si>
  <si>
    <t>МРН, %</t>
  </si>
  <si>
    <t>Катушки безынерционные Surf Master, Катушки безынерционные Akara, Катушки мультипликаторные Akara</t>
  </si>
  <si>
    <t>Катушки безынерционные F2F</t>
  </si>
  <si>
    <t>Катушки мультипликаторные Surf Master</t>
  </si>
  <si>
    <t>Катушки нахлыстовые</t>
  </si>
  <si>
    <t>Спиннинги стеклопластиковые тел. F2F</t>
  </si>
  <si>
    <t>Спиннинги карбоновые тел. Surf Master, Спиннинги стеклопластиковые штекерные F2F</t>
  </si>
  <si>
    <t>Спиннинги карбоновые штекерные Akara</t>
  </si>
  <si>
    <t>Спиннинги карбоновые штекерные Surf Master</t>
  </si>
  <si>
    <t>Удочки стеклопластиковые F2F, Удочки стеклопластиковые Surf Master, Удилища Карповые, Удилища для Троллинга</t>
  </si>
  <si>
    <t>Удочки карбоновые Akara, Удочки карбоновые Surf Master, Удилища Матчевые, Удилища для Морской ловли, Удилища Фидерные</t>
  </si>
  <si>
    <t>Удилища для Нахлыста</t>
  </si>
  <si>
    <t>Запасные части для удочек</t>
  </si>
  <si>
    <t>Чехлы для удочек</t>
  </si>
  <si>
    <t>Подсачеки Akara</t>
  </si>
  <si>
    <t>Блесны вертушки Akara</t>
  </si>
  <si>
    <t>Блесны колебалки Akara</t>
  </si>
  <si>
    <t xml:space="preserve">Воблеры Akara </t>
  </si>
  <si>
    <t>Силиконовые приманки Akara октопусы, Пилкеры</t>
  </si>
  <si>
    <t>Силиконовые приманки Akara</t>
  </si>
  <si>
    <t xml:space="preserve">Силиконовые приманки Akara Eatable </t>
  </si>
  <si>
    <t>Аксессуары Akara (вертлюги, карабины и пр.), Аксессуары Kujira (вертлюги, карабины и пр.)</t>
  </si>
  <si>
    <t>Аксессуары Maruto (вертлюги, карабины и пр.)</t>
  </si>
  <si>
    <t>Крючки Akara, Крючки Kujira, Крючки Мaruto</t>
  </si>
  <si>
    <t>Поводки и снасточки Akara</t>
  </si>
  <si>
    <t>Поплавки Akara</t>
  </si>
  <si>
    <t>Поплавки водоналивные Akara, сбирулино</t>
  </si>
  <si>
    <t>Леска, шнур, флюорокарбон Akara</t>
  </si>
  <si>
    <t>Прикормки, Ароматизаторы</t>
  </si>
  <si>
    <t>Ящики и коробочки</t>
  </si>
  <si>
    <t>Спасательные жилеты</t>
  </si>
  <si>
    <t>Головные уборы, носки</t>
  </si>
  <si>
    <t>Жилеты, Непромокаемая одежда</t>
  </si>
  <si>
    <t>Обувь, Одежда зимняя, термобелье, Одежда Novatex</t>
  </si>
  <si>
    <t>Перчатки Рукавицы</t>
  </si>
  <si>
    <t>Очки поляризационные</t>
  </si>
  <si>
    <t>Кемпинговая мебель</t>
  </si>
  <si>
    <t>Газовое оборудование, Посуда</t>
  </si>
  <si>
    <t>Барометры Akara, Ножи Akara</t>
  </si>
  <si>
    <t>Балансиры, Блесны зимние</t>
  </si>
  <si>
    <t>Кивки сторожки</t>
  </si>
  <si>
    <t>Ледобуры/Ледобуры титановые</t>
  </si>
  <si>
    <t>45/25</t>
  </si>
  <si>
    <t>Мормышки вольфрам Spider</t>
  </si>
  <si>
    <t>Палатки</t>
  </si>
  <si>
    <t>Санки</t>
  </si>
  <si>
    <t>Ящики</t>
  </si>
  <si>
    <t>Вернуться к прайс-листу</t>
  </si>
  <si>
    <t>УдочкиАкара. Бланк индивидуального заказа на производство в СПБ. Минимальный заказ 25 тыс.руб.                            Срок производства 2-4 недели.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</si>
</sst>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[$₽-419]"/>
    <numFmt numFmtId="165" formatCode="#,##0.00_-\ [$р.]"/>
  </numFmts>
  <fonts count="26" x14ac:knownFonts="1">
    <font>
      <sz val="11"/>
      <color rgb="FF000000"/>
      <name val="Calibri"/>
    </font>
    <font>
      <b/>
      <sz val="8"/>
      <color rgb="FF214200"/>
      <name val="Tahoma"/>
    </font>
    <font>
      <b/>
      <sz val="8"/>
      <color rgb="FF2F4020"/>
      <name val="Tahoma"/>
    </font>
    <font>
      <b/>
      <sz val="8"/>
      <color rgb="FFFFFFFF"/>
      <name val="Tahoma"/>
    </font>
    <font>
      <sz val="10"/>
      <color rgb="FF000000"/>
      <name val="Tahoma"/>
    </font>
    <font>
      <sz val="8"/>
      <color rgb="FF262626"/>
      <name val="Tahoma"/>
    </font>
    <font>
      <sz val="14"/>
      <color rgb="FF000000"/>
      <name val="Cambria"/>
    </font>
    <font>
      <sz val="8"/>
      <color rgb="FF333333"/>
      <name val="Tahoma"/>
    </font>
    <font>
      <b/>
      <sz val="8"/>
      <color rgb="FF003300"/>
      <name val="Tahoma"/>
    </font>
    <font>
      <b/>
      <i/>
      <sz val="16"/>
      <color rgb="FFFFFFFF"/>
      <name val="Calibri"/>
    </font>
    <font>
      <u/>
      <sz val="8"/>
      <color rgb="FF3B3B38"/>
      <name val="Tahoma"/>
    </font>
    <font>
      <sz val="8"/>
      <color rgb="FF3B3B38"/>
      <name val="Tahoma"/>
    </font>
    <font>
      <u/>
      <sz val="9"/>
      <color rgb="FF494529"/>
      <name val="Tahoma"/>
    </font>
    <font>
      <u/>
      <sz val="9"/>
      <color rgb="FF808000"/>
      <name val="Tahoma"/>
    </font>
    <font>
      <b/>
      <sz val="8"/>
      <color rgb="FF800000"/>
      <name val="Tahoma"/>
    </font>
    <font>
      <u/>
      <sz val="8"/>
      <color rgb="FFFF0000"/>
      <name val="Tahoma"/>
    </font>
    <font>
      <b/>
      <sz val="10"/>
      <color rgb="FF3E650F"/>
      <name val="Tahoma"/>
    </font>
    <font>
      <b/>
      <u/>
      <sz val="10"/>
      <color rgb="FF3E650F"/>
      <name val="Tahoma"/>
    </font>
    <font>
      <b/>
      <i/>
      <sz val="10"/>
      <color rgb="FF594278"/>
      <name val="Tahoma"/>
    </font>
    <font>
      <b/>
      <i/>
      <u/>
      <sz val="10"/>
      <color rgb="FF594278"/>
      <name val="Tahoma"/>
    </font>
    <font>
      <u/>
      <sz val="8"/>
      <color rgb="FF50931F"/>
      <name val="Tahoma"/>
    </font>
    <font>
      <sz val="8"/>
      <color rgb="FF931F1F"/>
      <name val="Tahoma"/>
    </font>
    <font>
      <b/>
      <sz val="10"/>
      <color rgb="FF000000"/>
      <name val="Tahoma"/>
    </font>
    <font>
      <i/>
      <sz val="10"/>
      <color rgb="FF000000"/>
      <name val="Tahoma"/>
    </font>
    <font>
      <sz val="9"/>
      <color rgb="FF3B608D"/>
      <name val="Tahoma"/>
    </font>
    <font>
      <sz val="9"/>
      <color rgb="FF333399"/>
      <name val="Tahoma"/>
    </font>
  </fonts>
  <fills count="21">
    <fill>
      <patternFill patternType="none"/>
    </fill>
    <fill>
      <patternFill patternType="gray125"/>
    </fill>
    <fill>
      <patternFill patternType="none"/>
    </fill>
    <fill>
      <patternFill patternType="solid">
        <fgColor rgb="FFFCEED4"/>
        <bgColor rgb="FFFFFFFF"/>
      </patternFill>
    </fill>
    <fill>
      <patternFill patternType="solid">
        <fgColor rgb="FFD0EDC1"/>
        <bgColor rgb="FFFFFFFF"/>
      </patternFill>
    </fill>
    <fill>
      <patternFill patternType="solid">
        <fgColor rgb="FF789545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rgb="FFFCFCFC"/>
        <bgColor rgb="FF000000"/>
      </patternFill>
    </fill>
    <fill>
      <patternFill patternType="solid">
        <fgColor rgb="FFFCFCF7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CC"/>
        <bgColor rgb="FFFFFFFF"/>
      </patternFill>
    </fill>
    <fill>
      <patternFill patternType="solid">
        <fgColor rgb="FF339966"/>
        <bgColor rgb="FFFFFFFF"/>
      </patternFill>
    </fill>
    <fill>
      <patternFill patternType="solid">
        <fgColor rgb="FFC2D69B"/>
        <bgColor rgb="FFFFFFFF"/>
      </patternFill>
    </fill>
    <fill>
      <gradientFill type="path">
        <stop position="0">
          <color rgb="FFCFD581"/>
        </stop>
        <stop position="1">
          <color rgb="FF789545"/>
        </stop>
      </gradientFill>
    </fill>
    <fill>
      <patternFill patternType="solid">
        <fgColor rgb="FFF3ECD1"/>
        <bgColor rgb="FFFFFFFF"/>
      </patternFill>
    </fill>
    <fill>
      <patternFill patternType="solid">
        <fgColor rgb="FFFDF7E7"/>
        <bgColor rgb="FFFFFFFF"/>
      </patternFill>
    </fill>
    <fill>
      <patternFill patternType="solid">
        <fgColor rgb="FFFCFCFC"/>
        <bgColor rgb="FF000000"/>
      </patternFill>
    </fill>
    <fill>
      <patternFill patternType="solid">
        <fgColor rgb="FFE8F5D7"/>
        <bgColor rgb="FF000000"/>
      </patternFill>
    </fill>
    <fill>
      <patternFill patternType="solid">
        <fgColor rgb="FFF9F9F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CFCF7"/>
        <bgColor rgb="FF000000"/>
      </patternFill>
    </fill>
  </fills>
  <borders count="21">
    <border>
      <left/>
      <right/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/>
      <right style="thin">
        <color rgb="FF999999"/>
      </right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 style="thin">
        <color rgb="FF999999"/>
      </bottom>
      <diagonal/>
    </border>
    <border>
      <left style="thin">
        <color rgb="FFFFFFFF"/>
      </left>
      <right/>
      <top/>
      <bottom style="thin">
        <color rgb="FF999999"/>
      </bottom>
      <diagonal/>
    </border>
    <border>
      <left style="thin">
        <color rgb="FF969696"/>
      </left>
      <right style="thin">
        <color rgb="FF969696"/>
      </right>
      <top style="thin">
        <color rgb="FF969696"/>
      </top>
      <bottom/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thin">
        <color rgb="FF969696"/>
      </bottom>
      <diagonal/>
    </border>
    <border>
      <left/>
      <right/>
      <top style="thin">
        <color rgb="FF969696"/>
      </top>
      <bottom style="thin">
        <color rgb="FF969696"/>
      </bottom>
      <diagonal/>
    </border>
    <border>
      <left style="thin">
        <color rgb="FF969696"/>
      </left>
      <right/>
      <top style="thin">
        <color rgb="FF969696"/>
      </top>
      <bottom style="thin">
        <color rgb="FF969696"/>
      </bottom>
      <diagonal/>
    </border>
    <border>
      <left style="thin">
        <color rgb="FFFFFFFF"/>
      </left>
      <right/>
      <top/>
      <bottom style="thin">
        <color rgb="FF969696"/>
      </bottom>
      <diagonal/>
    </border>
    <border>
      <left/>
      <right/>
      <top/>
      <bottom style="thin">
        <color rgb="FF969696"/>
      </bottom>
      <diagonal/>
    </border>
    <border>
      <left/>
      <right/>
      <top/>
      <bottom style="thin">
        <color rgb="FF999999"/>
      </bottom>
      <diagonal/>
    </border>
    <border>
      <left/>
      <right/>
      <top style="thin">
        <color rgb="FF999999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/>
      <right style="thin">
        <color rgb="FF999999"/>
      </right>
      <top/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 style="thin">
        <color rgb="FF999999"/>
      </right>
      <top/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/>
      <diagonal/>
    </border>
    <border>
      <left/>
      <right style="thin">
        <color rgb="FF969696"/>
      </right>
      <top style="thin">
        <color rgb="FF969696"/>
      </top>
      <bottom style="thin">
        <color rgb="FF969696"/>
      </bottom>
      <diagonal/>
    </border>
  </borders>
  <cellStyleXfs count="1">
    <xf numFmtId="0" fontId="0" fillId="0" borderId="0"/>
  </cellStyleXfs>
  <cellXfs count="77">
    <xf numFmtId="0" fontId="0" fillId="2" borderId="0" xfId="0" applyFill="1"/>
    <xf numFmtId="0" fontId="0" fillId="2" borderId="0" xfId="0" applyFill="1" applyAlignment="1">
      <alignment wrapText="1"/>
    </xf>
    <xf numFmtId="0" fontId="1" fillId="3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right" vertical="center" wrapText="1" indent="1"/>
    </xf>
    <xf numFmtId="10" fontId="2" fillId="4" borderId="3" xfId="0" applyNumberFormat="1" applyFont="1" applyFill="1" applyBorder="1" applyAlignment="1">
      <alignment horizontal="center" vertical="center" wrapText="1"/>
    </xf>
    <xf numFmtId="164" fontId="2" fillId="4" borderId="3" xfId="0" applyNumberFormat="1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right" vertical="center" wrapText="1" indent="1"/>
    </xf>
    <xf numFmtId="0" fontId="4" fillId="6" borderId="5" xfId="0" applyFont="1" applyFill="1" applyBorder="1" applyAlignment="1">
      <alignment horizontal="right" vertical="center" wrapText="1" indent="2"/>
    </xf>
    <xf numFmtId="0" fontId="0" fillId="2" borderId="0" xfId="0" applyFill="1" applyAlignment="1">
      <alignment vertical="center"/>
    </xf>
    <xf numFmtId="0" fontId="5" fillId="7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/>
    </xf>
    <xf numFmtId="9" fontId="5" fillId="7" borderId="1" xfId="0" applyNumberFormat="1" applyFont="1" applyFill="1" applyBorder="1" applyAlignment="1">
      <alignment horizontal="center" vertical="center" wrapText="1"/>
    </xf>
    <xf numFmtId="9" fontId="5" fillId="8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 wrapText="1"/>
    </xf>
    <xf numFmtId="0" fontId="7" fillId="9" borderId="6" xfId="0" applyFont="1" applyFill="1" applyBorder="1" applyAlignment="1">
      <alignment horizontal="center" vertical="center"/>
    </xf>
    <xf numFmtId="0" fontId="7" fillId="9" borderId="6" xfId="0" applyFont="1" applyFill="1" applyBorder="1" applyAlignment="1">
      <alignment horizontal="left" vertical="center"/>
    </xf>
    <xf numFmtId="0" fontId="7" fillId="9" borderId="7" xfId="0" applyFont="1" applyFill="1" applyBorder="1" applyAlignment="1">
      <alignment horizontal="center" vertical="center" wrapText="1"/>
    </xf>
    <xf numFmtId="0" fontId="7" fillId="9" borderId="7" xfId="0" applyFont="1" applyFill="1" applyBorder="1" applyAlignment="1">
      <alignment horizontal="left" vertical="center" wrapText="1"/>
    </xf>
    <xf numFmtId="0" fontId="7" fillId="9" borderId="7" xfId="0" applyFont="1" applyFill="1" applyBorder="1" applyAlignment="1">
      <alignment horizontal="center" vertical="center"/>
    </xf>
    <xf numFmtId="0" fontId="7" fillId="9" borderId="7" xfId="0" applyFont="1" applyFill="1" applyBorder="1" applyAlignment="1">
      <alignment horizontal="left" vertical="center"/>
    </xf>
    <xf numFmtId="0" fontId="8" fillId="10" borderId="7" xfId="0" applyFont="1" applyFill="1" applyBorder="1" applyAlignment="1">
      <alignment horizontal="center" vertical="center" wrapText="1"/>
    </xf>
    <xf numFmtId="0" fontId="3" fillId="11" borderId="8" xfId="0" applyFont="1" applyFill="1" applyBorder="1" applyAlignment="1">
      <alignment horizontal="right" vertical="center" wrapText="1" indent="1"/>
    </xf>
    <xf numFmtId="0" fontId="9" fillId="12" borderId="9" xfId="0" applyFont="1" applyFill="1" applyBorder="1" applyAlignment="1">
      <alignment vertical="center" wrapText="1"/>
    </xf>
    <xf numFmtId="0" fontId="4" fillId="6" borderId="10" xfId="0" applyFont="1" applyFill="1" applyBorder="1" applyAlignment="1">
      <alignment horizontal="right" vertical="center" wrapText="1" indent="2"/>
    </xf>
    <xf numFmtId="0" fontId="0" fillId="6" borderId="11" xfId="0" applyFill="1" applyBorder="1"/>
    <xf numFmtId="0" fontId="5" fillId="16" borderId="1" xfId="0" applyFont="1" applyFill="1" applyBorder="1" applyAlignment="1">
      <alignment horizontal="left" vertical="center" indent="1"/>
    </xf>
    <xf numFmtId="0" fontId="15" fillId="16" borderId="1" xfId="0" applyFont="1" applyFill="1" applyBorder="1" applyAlignment="1">
      <alignment horizontal="center" vertical="center"/>
    </xf>
    <xf numFmtId="165" fontId="5" fillId="16" borderId="1" xfId="0" applyNumberFormat="1" applyFont="1" applyFill="1" applyBorder="1" applyAlignment="1">
      <alignment horizontal="left" vertical="center" indent="1"/>
    </xf>
    <xf numFmtId="165" fontId="0" fillId="2" borderId="0" xfId="0" applyNumberFormat="1" applyFill="1" applyAlignment="1">
      <alignment wrapText="1"/>
    </xf>
    <xf numFmtId="165" fontId="0" fillId="2" borderId="0" xfId="0" applyNumberFormat="1" applyFill="1"/>
    <xf numFmtId="0" fontId="20" fillId="19" borderId="1" xfId="0" applyFont="1" applyFill="1" applyBorder="1" applyAlignment="1">
      <alignment horizontal="left" vertical="center" indent="1"/>
    </xf>
    <xf numFmtId="0" fontId="21" fillId="16" borderId="1" xfId="0" applyFont="1" applyFill="1" applyBorder="1" applyAlignment="1">
      <alignment horizontal="left" vertical="center" indent="1"/>
    </xf>
    <xf numFmtId="0" fontId="5" fillId="20" borderId="1" xfId="0" applyFont="1" applyFill="1" applyBorder="1" applyAlignment="1">
      <alignment horizontal="left" vertical="center" indent="1"/>
    </xf>
    <xf numFmtId="165" fontId="5" fillId="20" borderId="1" xfId="0" applyNumberFormat="1" applyFont="1" applyFill="1" applyBorder="1" applyAlignment="1">
      <alignment horizontal="left" vertical="center" indent="1"/>
    </xf>
    <xf numFmtId="0" fontId="15" fillId="20" borderId="1" xfId="0" applyFont="1" applyFill="1" applyBorder="1" applyAlignment="1">
      <alignment horizontal="center" vertical="center"/>
    </xf>
    <xf numFmtId="0" fontId="21" fillId="20" borderId="1" xfId="0" applyFont="1" applyFill="1" applyBorder="1" applyAlignment="1">
      <alignment horizontal="left" vertical="center" indent="1"/>
    </xf>
    <xf numFmtId="0" fontId="9" fillId="13" borderId="2" xfId="0" applyFont="1" applyFill="1" applyBorder="1" applyAlignment="1">
      <alignment horizontal="left" vertical="center" wrapText="1" indent="4"/>
    </xf>
    <xf numFmtId="0" fontId="9" fillId="13" borderId="4" xfId="0" applyFont="1" applyFill="1" applyBorder="1" applyAlignment="1">
      <alignment horizontal="left" vertical="center" wrapText="1" indent="4"/>
    </xf>
    <xf numFmtId="0" fontId="3" fillId="5" borderId="4" xfId="0" applyFont="1" applyFill="1" applyBorder="1" applyAlignment="1">
      <alignment horizontal="right" vertical="center" wrapText="1" indent="1"/>
    </xf>
    <xf numFmtId="0" fontId="3" fillId="5" borderId="3" xfId="0" applyFont="1" applyFill="1" applyBorder="1" applyAlignment="1">
      <alignment horizontal="right" vertical="center" wrapText="1" indent="1"/>
    </xf>
    <xf numFmtId="0" fontId="0" fillId="14" borderId="2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4" borderId="3" xfId="0" applyFill="1" applyBorder="1" applyAlignment="1">
      <alignment horizontal="center" wrapText="1"/>
    </xf>
    <xf numFmtId="0" fontId="0" fillId="2" borderId="0" xfId="0" applyFill="1" applyAlignment="1">
      <alignment horizontal="center"/>
    </xf>
    <xf numFmtId="0" fontId="10" fillId="15" borderId="12" xfId="0" applyFont="1" applyFill="1" applyBorder="1" applyAlignment="1">
      <alignment horizontal="center" vertical="top"/>
    </xf>
    <xf numFmtId="0" fontId="11" fillId="15" borderId="12" xfId="0" applyFont="1" applyFill="1" applyBorder="1" applyAlignment="1">
      <alignment horizontal="center" vertical="top"/>
    </xf>
    <xf numFmtId="0" fontId="11" fillId="15" borderId="13" xfId="0" applyFont="1" applyFill="1" applyBorder="1" applyAlignment="1">
      <alignment horizontal="center"/>
    </xf>
    <xf numFmtId="0" fontId="12" fillId="15" borderId="13" xfId="0" applyFont="1" applyFill="1" applyBorder="1" applyAlignment="1">
      <alignment horizontal="left" vertical="center" indent="13"/>
    </xf>
    <xf numFmtId="0" fontId="12" fillId="15" borderId="14" xfId="0" applyFont="1" applyFill="1" applyBorder="1" applyAlignment="1">
      <alignment horizontal="left" vertical="center" indent="13"/>
    </xf>
    <xf numFmtId="0" fontId="12" fillId="15" borderId="12" xfId="0" applyFont="1" applyFill="1" applyBorder="1" applyAlignment="1">
      <alignment horizontal="left" vertical="center" indent="13"/>
    </xf>
    <xf numFmtId="0" fontId="12" fillId="15" borderId="15" xfId="0" applyFont="1" applyFill="1" applyBorder="1" applyAlignment="1">
      <alignment horizontal="left" vertical="center" indent="13"/>
    </xf>
    <xf numFmtId="0" fontId="0" fillId="15" borderId="13" xfId="0" applyFill="1" applyBorder="1" applyAlignment="1">
      <alignment horizontal="center" wrapText="1"/>
    </xf>
    <xf numFmtId="0" fontId="0" fillId="15" borderId="12" xfId="0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4" fillId="6" borderId="5" xfId="0" applyFont="1" applyFill="1" applyBorder="1" applyAlignment="1">
      <alignment horizontal="right" vertical="center" wrapText="1" indent="2"/>
    </xf>
    <xf numFmtId="0" fontId="4" fillId="6" borderId="15" xfId="0" applyFont="1" applyFill="1" applyBorder="1" applyAlignment="1">
      <alignment horizontal="right" vertical="center" indent="2"/>
    </xf>
    <xf numFmtId="0" fontId="16" fillId="17" borderId="1" xfId="0" applyFont="1" applyFill="1" applyBorder="1" applyAlignment="1">
      <alignment horizontal="left" vertical="center" wrapText="1" indent="1"/>
    </xf>
    <xf numFmtId="165" fontId="16" fillId="17" borderId="1" xfId="0" applyNumberFormat="1" applyFont="1" applyFill="1" applyBorder="1" applyAlignment="1">
      <alignment horizontal="left" vertical="center" wrapText="1" indent="1"/>
    </xf>
    <xf numFmtId="0" fontId="17" fillId="17" borderId="1" xfId="0" applyFont="1" applyFill="1" applyBorder="1" applyAlignment="1">
      <alignment horizontal="left" vertical="center" wrapText="1" indent="1"/>
    </xf>
    <xf numFmtId="0" fontId="18" fillId="18" borderId="1" xfId="0" applyFont="1" applyFill="1" applyBorder="1" applyAlignment="1">
      <alignment horizontal="left" vertical="center" indent="1"/>
    </xf>
    <xf numFmtId="165" fontId="18" fillId="18" borderId="1" xfId="0" applyNumberFormat="1" applyFont="1" applyFill="1" applyBorder="1" applyAlignment="1">
      <alignment horizontal="left" vertical="center" indent="1"/>
    </xf>
    <xf numFmtId="0" fontId="19" fillId="18" borderId="1" xfId="0" applyFont="1" applyFill="1" applyBorder="1" applyAlignment="1">
      <alignment horizontal="left" vertical="center" indent="1"/>
    </xf>
    <xf numFmtId="0" fontId="20" fillId="19" borderId="1" xfId="0" applyFont="1" applyFill="1" applyBorder="1" applyAlignment="1">
      <alignment horizontal="left" vertical="center" indent="1"/>
    </xf>
    <xf numFmtId="0" fontId="12" fillId="15" borderId="2" xfId="0" applyFont="1" applyFill="1" applyBorder="1" applyAlignment="1">
      <alignment horizontal="center" vertical="center"/>
    </xf>
    <xf numFmtId="0" fontId="12" fillId="15" borderId="4" xfId="0" applyFont="1" applyFill="1" applyBorder="1" applyAlignment="1">
      <alignment horizontal="center" vertical="center"/>
    </xf>
    <xf numFmtId="0" fontId="12" fillId="15" borderId="3" xfId="0" applyFont="1" applyFill="1" applyBorder="1" applyAlignment="1">
      <alignment horizontal="center" vertical="center"/>
    </xf>
    <xf numFmtId="0" fontId="0" fillId="2" borderId="16" xfId="0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14" fillId="2" borderId="7" xfId="0" applyFont="1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wrapText="1"/>
    </xf>
    <xf numFmtId="0" fontId="0" fillId="14" borderId="19" xfId="0" applyFill="1" applyBorder="1" applyAlignment="1">
      <alignment horizontal="center" wrapText="1"/>
    </xf>
    <xf numFmtId="0" fontId="0" fillId="14" borderId="13" xfId="0" applyFill="1" applyBorder="1" applyAlignment="1">
      <alignment horizontal="center" wrapText="1"/>
    </xf>
    <xf numFmtId="0" fontId="13" fillId="10" borderId="9" xfId="0" applyFont="1" applyFill="1" applyBorder="1" applyAlignment="1">
      <alignment horizontal="center" vertical="center"/>
    </xf>
    <xf numFmtId="0" fontId="13" fillId="10" borderId="20" xfId="0" applyFont="1" applyFill="1" applyBorder="1" applyAlignment="1">
      <alignment horizontal="center" vertical="center"/>
    </xf>
    <xf numFmtId="0" fontId="0" fillId="10" borderId="9" xfId="0" applyFill="1" applyBorder="1" applyAlignment="1">
      <alignment horizontal="center" wrapText="1"/>
    </xf>
    <xf numFmtId="0" fontId="0" fillId="10" borderId="20" xfId="0" applyFill="1" applyBorder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47" Type="http://schemas.openxmlformats.org/officeDocument/2006/relationships/image" Target="../media/image47.jpg"/><Relationship Id="rId63" Type="http://schemas.openxmlformats.org/officeDocument/2006/relationships/image" Target="../media/image63.jpg"/><Relationship Id="rId68" Type="http://schemas.openxmlformats.org/officeDocument/2006/relationships/image" Target="../media/image68.jpg"/><Relationship Id="rId16" Type="http://schemas.openxmlformats.org/officeDocument/2006/relationships/image" Target="../media/image16.jp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32" Type="http://schemas.openxmlformats.org/officeDocument/2006/relationships/image" Target="../media/image32.jpg"/><Relationship Id="rId37" Type="http://schemas.openxmlformats.org/officeDocument/2006/relationships/image" Target="../media/image37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53" Type="http://schemas.openxmlformats.org/officeDocument/2006/relationships/image" Target="../media/image53.jpg"/><Relationship Id="rId58" Type="http://schemas.openxmlformats.org/officeDocument/2006/relationships/image" Target="../media/image58.jpg"/><Relationship Id="rId66" Type="http://schemas.openxmlformats.org/officeDocument/2006/relationships/image" Target="../media/image66.jpg"/><Relationship Id="rId74" Type="http://schemas.openxmlformats.org/officeDocument/2006/relationships/image" Target="../media/image74.jpg"/><Relationship Id="rId79" Type="http://schemas.openxmlformats.org/officeDocument/2006/relationships/image" Target="../media/image79.jpg"/><Relationship Id="rId5" Type="http://schemas.openxmlformats.org/officeDocument/2006/relationships/image" Target="../media/image5.jpg"/><Relationship Id="rId61" Type="http://schemas.openxmlformats.org/officeDocument/2006/relationships/image" Target="../media/image61.jpg"/><Relationship Id="rId19" Type="http://schemas.openxmlformats.org/officeDocument/2006/relationships/image" Target="../media/image1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43" Type="http://schemas.openxmlformats.org/officeDocument/2006/relationships/image" Target="../media/image43.jpg"/><Relationship Id="rId48" Type="http://schemas.openxmlformats.org/officeDocument/2006/relationships/image" Target="../media/image48.jpg"/><Relationship Id="rId56" Type="http://schemas.openxmlformats.org/officeDocument/2006/relationships/image" Target="../media/image56.jpg"/><Relationship Id="rId64" Type="http://schemas.openxmlformats.org/officeDocument/2006/relationships/image" Target="../media/image64.jpg"/><Relationship Id="rId69" Type="http://schemas.openxmlformats.org/officeDocument/2006/relationships/image" Target="../media/image69.jpg"/><Relationship Id="rId77" Type="http://schemas.openxmlformats.org/officeDocument/2006/relationships/image" Target="../media/image77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3" Type="http://schemas.openxmlformats.org/officeDocument/2006/relationships/image" Target="../media/image3.pn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33" Type="http://schemas.openxmlformats.org/officeDocument/2006/relationships/image" Target="../media/image33.jpg"/><Relationship Id="rId38" Type="http://schemas.openxmlformats.org/officeDocument/2006/relationships/image" Target="../media/image38.jpg"/><Relationship Id="rId46" Type="http://schemas.openxmlformats.org/officeDocument/2006/relationships/image" Target="../media/image46.jpg"/><Relationship Id="rId59" Type="http://schemas.openxmlformats.org/officeDocument/2006/relationships/image" Target="../media/image59.jpg"/><Relationship Id="rId67" Type="http://schemas.openxmlformats.org/officeDocument/2006/relationships/image" Target="../media/image67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54" Type="http://schemas.openxmlformats.org/officeDocument/2006/relationships/image" Target="../media/image54.jpg"/><Relationship Id="rId62" Type="http://schemas.openxmlformats.org/officeDocument/2006/relationships/image" Target="../media/image62.jpg"/><Relationship Id="rId70" Type="http://schemas.openxmlformats.org/officeDocument/2006/relationships/image" Target="../media/image70.jpg"/><Relationship Id="rId75" Type="http://schemas.openxmlformats.org/officeDocument/2006/relationships/image" Target="../media/image75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28" Type="http://schemas.openxmlformats.org/officeDocument/2006/relationships/image" Target="../media/image28.jpg"/><Relationship Id="rId36" Type="http://schemas.openxmlformats.org/officeDocument/2006/relationships/image" Target="../media/image36.jpg"/><Relationship Id="rId49" Type="http://schemas.openxmlformats.org/officeDocument/2006/relationships/image" Target="../media/image49.jpg"/><Relationship Id="rId57" Type="http://schemas.openxmlformats.org/officeDocument/2006/relationships/image" Target="../media/image57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44" Type="http://schemas.openxmlformats.org/officeDocument/2006/relationships/image" Target="../media/image44.jpg"/><Relationship Id="rId52" Type="http://schemas.openxmlformats.org/officeDocument/2006/relationships/image" Target="../media/image52.jpg"/><Relationship Id="rId60" Type="http://schemas.openxmlformats.org/officeDocument/2006/relationships/image" Target="../media/image60.jpg"/><Relationship Id="rId65" Type="http://schemas.openxmlformats.org/officeDocument/2006/relationships/image" Target="../media/image65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7" Type="http://schemas.openxmlformats.org/officeDocument/2006/relationships/image" Target="../media/image7.jpg"/><Relationship Id="rId71" Type="http://schemas.openxmlformats.org/officeDocument/2006/relationships/image" Target="../media/image71.jpg"/><Relationship Id="rId2" Type="http://schemas.openxmlformats.org/officeDocument/2006/relationships/image" Target="../media/image2.png"/><Relationship Id="rId29" Type="http://schemas.openxmlformats.org/officeDocument/2006/relationships/image" Target="../media/image29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438150</xdr:colOff>
      <xdr:row>0</xdr:row>
      <xdr:rowOff>0</xdr:rowOff>
    </xdr:from>
    <xdr:ext cx="2181225" cy="390525"/>
    <xdr:pic>
      <xdr:nvPicPr>
        <xdr:cNvPr id="2" name="Рисунок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</xdr:col>
      <xdr:colOff>438150</xdr:colOff>
      <xdr:row>3</xdr:row>
      <xdr:rowOff>104775</xdr:rowOff>
    </xdr:from>
    <xdr:ext cx="523875" cy="219075"/>
    <xdr:pic>
      <xdr:nvPicPr>
        <xdr:cNvPr id="3" name="Рисунок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3</xdr:col>
      <xdr:colOff>714375</xdr:colOff>
      <xdr:row>3</xdr:row>
      <xdr:rowOff>47625</xdr:rowOff>
    </xdr:from>
    <xdr:ext cx="504825" cy="304800"/>
    <xdr:pic>
      <xdr:nvPicPr>
        <xdr:cNvPr id="4" name="Рисунок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8</xdr:row>
      <xdr:rowOff>9525</xdr:rowOff>
    </xdr:from>
    <xdr:ext cx="3333750" cy="3333750"/>
    <xdr:pic>
      <xdr:nvPicPr>
        <xdr:cNvPr id="5" name="hft-3n-1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</xdr:row>
      <xdr:rowOff>9525</xdr:rowOff>
    </xdr:from>
    <xdr:ext cx="3333750" cy="3333750"/>
    <xdr:pic>
      <xdr:nvPicPr>
        <xdr:cNvPr id="6" name="usp-y-1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12</xdr:row>
      <xdr:rowOff>9525</xdr:rowOff>
    </xdr:from>
    <xdr:ext cx="3333750" cy="3333750"/>
    <xdr:pic>
      <xdr:nvPicPr>
        <xdr:cNvPr id="7" name="sk-1c-g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</xdr:row>
      <xdr:rowOff>9525</xdr:rowOff>
    </xdr:from>
    <xdr:ext cx="3333750" cy="3333750"/>
    <xdr:pic>
      <xdr:nvPicPr>
        <xdr:cNvPr id="8" name="sk-1c-r.jp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</xdr:row>
      <xdr:rowOff>9525</xdr:rowOff>
    </xdr:from>
    <xdr:ext cx="3333750" cy="3333750"/>
    <xdr:pic>
      <xdr:nvPicPr>
        <xdr:cNvPr id="9" name="sk-1c-y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18</xdr:row>
      <xdr:rowOff>9525</xdr:rowOff>
    </xdr:from>
    <xdr:ext cx="3333750" cy="3333750"/>
    <xdr:pic>
      <xdr:nvPicPr>
        <xdr:cNvPr id="10" name="sk-2t-g.jp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20</xdr:row>
      <xdr:rowOff>9525</xdr:rowOff>
    </xdr:from>
    <xdr:ext cx="3333750" cy="3333750"/>
    <xdr:pic>
      <xdr:nvPicPr>
        <xdr:cNvPr id="11" name="sk-2t-r.jp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22</xdr:row>
      <xdr:rowOff>9525</xdr:rowOff>
    </xdr:from>
    <xdr:ext cx="3333750" cy="3333750"/>
    <xdr:pic>
      <xdr:nvPicPr>
        <xdr:cNvPr id="12" name="sk-2t-y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24</xdr:row>
      <xdr:rowOff>9525</xdr:rowOff>
    </xdr:from>
    <xdr:ext cx="3333750" cy="1876425"/>
    <xdr:pic>
      <xdr:nvPicPr>
        <xdr:cNvPr id="13" name="sk-g-r-y-b.jp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29</xdr:row>
      <xdr:rowOff>9525</xdr:rowOff>
    </xdr:from>
    <xdr:ext cx="3333750" cy="3333750"/>
    <xdr:pic>
      <xdr:nvPicPr>
        <xdr:cNvPr id="14" name="rbs-shema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33</xdr:row>
      <xdr:rowOff>9525</xdr:rowOff>
    </xdr:from>
    <xdr:ext cx="3333750" cy="3333750"/>
    <xdr:pic>
      <xdr:nvPicPr>
        <xdr:cNvPr id="15" name="sps-shema.jp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37</xdr:row>
      <xdr:rowOff>9525</xdr:rowOff>
    </xdr:from>
    <xdr:ext cx="3333750" cy="3333750"/>
    <xdr:pic>
      <xdr:nvPicPr>
        <xdr:cNvPr id="16" name="sp-1c-bl.jp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39</xdr:row>
      <xdr:rowOff>9525</xdr:rowOff>
    </xdr:from>
    <xdr:ext cx="3333750" cy="3333750"/>
    <xdr:pic>
      <xdr:nvPicPr>
        <xdr:cNvPr id="17" name="sp-1c-g.jpg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41</xdr:row>
      <xdr:rowOff>9525</xdr:rowOff>
    </xdr:from>
    <xdr:ext cx="3333750" cy="3333750"/>
    <xdr:pic>
      <xdr:nvPicPr>
        <xdr:cNvPr id="18" name="sp-1c-r.jpg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43</xdr:row>
      <xdr:rowOff>9525</xdr:rowOff>
    </xdr:from>
    <xdr:ext cx="3333750" cy="3333750"/>
    <xdr:pic>
      <xdr:nvPicPr>
        <xdr:cNvPr id="19" name="sp-1c-y.jpg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45</xdr:row>
      <xdr:rowOff>9525</xdr:rowOff>
    </xdr:from>
    <xdr:ext cx="3333750" cy="3333750"/>
    <xdr:pic>
      <xdr:nvPicPr>
        <xdr:cNvPr id="20" name="sp-1t-bl.jpg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47</xdr:row>
      <xdr:rowOff>9525</xdr:rowOff>
    </xdr:from>
    <xdr:ext cx="3333750" cy="3333750"/>
    <xdr:pic>
      <xdr:nvPicPr>
        <xdr:cNvPr id="21" name="sp-1t-g.jp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49</xdr:row>
      <xdr:rowOff>9525</xdr:rowOff>
    </xdr:from>
    <xdr:ext cx="3333750" cy="3333750"/>
    <xdr:pic>
      <xdr:nvPicPr>
        <xdr:cNvPr id="22" name="sp-1t-r.jpg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51</xdr:row>
      <xdr:rowOff>9525</xdr:rowOff>
    </xdr:from>
    <xdr:ext cx="3333750" cy="3333750"/>
    <xdr:pic>
      <xdr:nvPicPr>
        <xdr:cNvPr id="23" name="sp-1t-y.jpg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53</xdr:row>
      <xdr:rowOff>9525</xdr:rowOff>
    </xdr:from>
    <xdr:ext cx="3333750" cy="3333750"/>
    <xdr:pic>
      <xdr:nvPicPr>
        <xdr:cNvPr id="24" name="asit-b.jpg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55</xdr:row>
      <xdr:rowOff>9525</xdr:rowOff>
    </xdr:from>
    <xdr:ext cx="3333750" cy="3333750"/>
    <xdr:pic>
      <xdr:nvPicPr>
        <xdr:cNvPr id="25" name="asit-bl.jp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57</xdr:row>
      <xdr:rowOff>9525</xdr:rowOff>
    </xdr:from>
    <xdr:ext cx="3333750" cy="3333750"/>
    <xdr:pic>
      <xdr:nvPicPr>
        <xdr:cNvPr id="26" name="asit-g.jpg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59</xdr:row>
      <xdr:rowOff>9525</xdr:rowOff>
    </xdr:from>
    <xdr:ext cx="3333750" cy="3333750"/>
    <xdr:pic>
      <xdr:nvPicPr>
        <xdr:cNvPr id="27" name="asit-o.jpg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61</xdr:row>
      <xdr:rowOff>9525</xdr:rowOff>
    </xdr:from>
    <xdr:ext cx="3333750" cy="3333750"/>
    <xdr:pic>
      <xdr:nvPicPr>
        <xdr:cNvPr id="28" name="asit-r.jpg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63</xdr:row>
      <xdr:rowOff>9525</xdr:rowOff>
    </xdr:from>
    <xdr:ext cx="3333750" cy="3333750"/>
    <xdr:pic>
      <xdr:nvPicPr>
        <xdr:cNvPr id="29" name="asit-y.jpg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65</xdr:row>
      <xdr:rowOff>9525</xdr:rowOff>
    </xdr:from>
    <xdr:ext cx="3333750" cy="3333750"/>
    <xdr:pic>
      <xdr:nvPicPr>
        <xdr:cNvPr id="30" name="hftc-1c-r.jpg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67</xdr:row>
      <xdr:rowOff>9525</xdr:rowOff>
    </xdr:from>
    <xdr:ext cx="3333750" cy="3333750"/>
    <xdr:pic>
      <xdr:nvPicPr>
        <xdr:cNvPr id="31" name="hftc-2c-r.jpg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69</xdr:row>
      <xdr:rowOff>9525</xdr:rowOff>
    </xdr:from>
    <xdr:ext cx="3333750" cy="3333750"/>
    <xdr:pic>
      <xdr:nvPicPr>
        <xdr:cNvPr id="32" name="hftc-2t-r.jpg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71</xdr:row>
      <xdr:rowOff>9525</xdr:rowOff>
    </xdr:from>
    <xdr:ext cx="3333750" cy="3333750"/>
    <xdr:pic>
      <xdr:nvPicPr>
        <xdr:cNvPr id="33" name="hftc-3c-r.jpg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73</xdr:row>
      <xdr:rowOff>9525</xdr:rowOff>
    </xdr:from>
    <xdr:ext cx="3333750" cy="3333750"/>
    <xdr:pic>
      <xdr:nvPicPr>
        <xdr:cNvPr id="34" name="hfbl.jpg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79</xdr:row>
      <xdr:rowOff>9525</xdr:rowOff>
    </xdr:from>
    <xdr:ext cx="3333750" cy="3333750"/>
    <xdr:pic>
      <xdr:nvPicPr>
        <xdr:cNvPr id="35" name="hfn-bln.jpg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81</xdr:row>
      <xdr:rowOff>9525</xdr:rowOff>
    </xdr:from>
    <xdr:ext cx="3333750" cy="3333750"/>
    <xdr:pic>
      <xdr:nvPicPr>
        <xdr:cNvPr id="36" name="hftc-bln-1.jpg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83</xdr:row>
      <xdr:rowOff>9525</xdr:rowOff>
    </xdr:from>
    <xdr:ext cx="3333750" cy="3333750"/>
    <xdr:pic>
      <xdr:nvPicPr>
        <xdr:cNvPr id="37" name="hft-ln.jpg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85</xdr:row>
      <xdr:rowOff>9525</xdr:rowOff>
    </xdr:from>
    <xdr:ext cx="3333750" cy="3086100"/>
    <xdr:pic>
      <xdr:nvPicPr>
        <xdr:cNvPr id="38" name="bl-b-dp-p-l-y-g-r.jpg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91</xdr:row>
      <xdr:rowOff>9525</xdr:rowOff>
    </xdr:from>
    <xdr:ext cx="3333750" cy="3333750"/>
    <xdr:pic>
      <xdr:nvPicPr>
        <xdr:cNvPr id="39" name="rhc-m-r.jpg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93</xdr:row>
      <xdr:rowOff>9525</xdr:rowOff>
    </xdr:from>
    <xdr:ext cx="3333750" cy="3333750"/>
    <xdr:pic>
      <xdr:nvPicPr>
        <xdr:cNvPr id="40" name="hlc-f-r.jpg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95</xdr:row>
      <xdr:rowOff>9525</xdr:rowOff>
    </xdr:from>
    <xdr:ext cx="3333750" cy="3333750"/>
    <xdr:pic>
      <xdr:nvPicPr>
        <xdr:cNvPr id="41" name="hlc-f-y.jpg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97</xdr:row>
      <xdr:rowOff>9525</xdr:rowOff>
    </xdr:from>
    <xdr:ext cx="3333750" cy="3333750"/>
    <xdr:pic>
      <xdr:nvPicPr>
        <xdr:cNvPr id="42" name="stfzn-b.jpg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99</xdr:row>
      <xdr:rowOff>9525</xdr:rowOff>
    </xdr:from>
    <xdr:ext cx="3333750" cy="3333750"/>
    <xdr:pic>
      <xdr:nvPicPr>
        <xdr:cNvPr id="43" name="stfzn-g.jpg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101</xdr:row>
      <xdr:rowOff>9525</xdr:rowOff>
    </xdr:from>
    <xdr:ext cx="3333750" cy="3333750"/>
    <xdr:pic>
      <xdr:nvPicPr>
        <xdr:cNvPr id="44" name="stfzn-p.jpg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103</xdr:row>
      <xdr:rowOff>9525</xdr:rowOff>
    </xdr:from>
    <xdr:ext cx="3333750" cy="3333750"/>
    <xdr:pic>
      <xdr:nvPicPr>
        <xdr:cNvPr id="45" name="stfzn-r.jpg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105</xdr:row>
      <xdr:rowOff>9525</xdr:rowOff>
    </xdr:from>
    <xdr:ext cx="3333750" cy="3333750"/>
    <xdr:pic>
      <xdr:nvPicPr>
        <xdr:cNvPr id="46" name="stfzn-y.jpg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107</xdr:row>
      <xdr:rowOff>9525</xdr:rowOff>
    </xdr:from>
    <xdr:ext cx="3333750" cy="3333750"/>
    <xdr:pic>
      <xdr:nvPicPr>
        <xdr:cNvPr id="47" name="rkw1-y.jpg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109</xdr:row>
      <xdr:rowOff>9525</xdr:rowOff>
    </xdr:from>
    <xdr:ext cx="3333750" cy="3333750"/>
    <xdr:pic>
      <xdr:nvPicPr>
        <xdr:cNvPr id="48" name="rkw1-g.jpg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111</xdr:row>
      <xdr:rowOff>9525</xdr:rowOff>
    </xdr:from>
    <xdr:ext cx="3333750" cy="3333750"/>
    <xdr:pic>
      <xdr:nvPicPr>
        <xdr:cNvPr id="49" name="rkw1-r.jpg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113</xdr:row>
      <xdr:rowOff>9525</xdr:rowOff>
    </xdr:from>
    <xdr:ext cx="3333750" cy="3333750"/>
    <xdr:pic>
      <xdr:nvPicPr>
        <xdr:cNvPr id="50" name="brz-bl.jpg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115</xdr:row>
      <xdr:rowOff>9525</xdr:rowOff>
    </xdr:from>
    <xdr:ext cx="3333750" cy="3333750"/>
    <xdr:pic>
      <xdr:nvPicPr>
        <xdr:cNvPr id="51" name="brz-r.jpg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117</xdr:row>
      <xdr:rowOff>9525</xdr:rowOff>
    </xdr:from>
    <xdr:ext cx="3333750" cy="3333750"/>
    <xdr:pic>
      <xdr:nvPicPr>
        <xdr:cNvPr id="52" name="brz-y.jpg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119</xdr:row>
      <xdr:rowOff>9525</xdr:rowOff>
    </xdr:from>
    <xdr:ext cx="3333750" cy="1924050"/>
    <xdr:pic>
      <xdr:nvPicPr>
        <xdr:cNvPr id="53" name="stfs.jpg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125</xdr:row>
      <xdr:rowOff>9525</xdr:rowOff>
    </xdr:from>
    <xdr:ext cx="3333750" cy="3333750"/>
    <xdr:pic>
      <xdr:nvPicPr>
        <xdr:cNvPr id="54" name="spz-b-2.jpg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127</xdr:row>
      <xdr:rowOff>9525</xdr:rowOff>
    </xdr:from>
    <xdr:ext cx="3333750" cy="3333750"/>
    <xdr:pic>
      <xdr:nvPicPr>
        <xdr:cNvPr id="55" name="spz-g-2.jpg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129</xdr:row>
      <xdr:rowOff>9525</xdr:rowOff>
    </xdr:from>
    <xdr:ext cx="3333750" cy="3333750"/>
    <xdr:pic>
      <xdr:nvPicPr>
        <xdr:cNvPr id="56" name="spz-p-2.jpg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131</xdr:row>
      <xdr:rowOff>9525</xdr:rowOff>
    </xdr:from>
    <xdr:ext cx="3333750" cy="3333750"/>
    <xdr:pic>
      <xdr:nvPicPr>
        <xdr:cNvPr id="57" name="spz-r-2.jpg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133</xdr:row>
      <xdr:rowOff>9525</xdr:rowOff>
    </xdr:from>
    <xdr:ext cx="3333750" cy="3333750"/>
    <xdr:pic>
      <xdr:nvPicPr>
        <xdr:cNvPr id="58" name="spz-y-2.jp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135</xdr:row>
      <xdr:rowOff>9525</xdr:rowOff>
    </xdr:from>
    <xdr:ext cx="3333750" cy="3333750"/>
    <xdr:pic>
      <xdr:nvPicPr>
        <xdr:cNvPr id="59" name="sp-b-1.jpg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137</xdr:row>
      <xdr:rowOff>9525</xdr:rowOff>
    </xdr:from>
    <xdr:ext cx="3333750" cy="3333750"/>
    <xdr:pic>
      <xdr:nvPicPr>
        <xdr:cNvPr id="60" name="sp-g-1.jpg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139</xdr:row>
      <xdr:rowOff>9525</xdr:rowOff>
    </xdr:from>
    <xdr:ext cx="3333750" cy="3333750"/>
    <xdr:pic>
      <xdr:nvPicPr>
        <xdr:cNvPr id="61" name="sp-p-1.jpg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141</xdr:row>
      <xdr:rowOff>9525</xdr:rowOff>
    </xdr:from>
    <xdr:ext cx="3333750" cy="3333750"/>
    <xdr:pic>
      <xdr:nvPicPr>
        <xdr:cNvPr id="62" name="sp-r-1.jpg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143</xdr:row>
      <xdr:rowOff>9525</xdr:rowOff>
    </xdr:from>
    <xdr:ext cx="3333750" cy="3333750"/>
    <xdr:pic>
      <xdr:nvPicPr>
        <xdr:cNvPr id="63" name="sp-y-1.jpg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145</xdr:row>
      <xdr:rowOff>9525</xdr:rowOff>
    </xdr:from>
    <xdr:ext cx="3333750" cy="3333750"/>
    <xdr:pic>
      <xdr:nvPicPr>
        <xdr:cNvPr id="64" name="usp-bl-1.jpg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147</xdr:row>
      <xdr:rowOff>9525</xdr:rowOff>
    </xdr:from>
    <xdr:ext cx="3333750" cy="3333750"/>
    <xdr:pic>
      <xdr:nvPicPr>
        <xdr:cNvPr id="65" name="usp-b-1.jpg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149</xdr:row>
      <xdr:rowOff>9525</xdr:rowOff>
    </xdr:from>
    <xdr:ext cx="3333750" cy="3333750"/>
    <xdr:pic>
      <xdr:nvPicPr>
        <xdr:cNvPr id="66" name="usp-g-1.jpg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151</xdr:row>
      <xdr:rowOff>9525</xdr:rowOff>
    </xdr:from>
    <xdr:ext cx="3333750" cy="3333750"/>
    <xdr:pic>
      <xdr:nvPicPr>
        <xdr:cNvPr id="67" name="usp-r-1.jpg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153</xdr:row>
      <xdr:rowOff>9525</xdr:rowOff>
    </xdr:from>
    <xdr:ext cx="3333750" cy="3333750"/>
    <xdr:pic>
      <xdr:nvPicPr>
        <xdr:cNvPr id="68" name="rbuz-b-1.jpg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155</xdr:row>
      <xdr:rowOff>9525</xdr:rowOff>
    </xdr:from>
    <xdr:ext cx="3333750" cy="3333750"/>
    <xdr:pic>
      <xdr:nvPicPr>
        <xdr:cNvPr id="69" name="rbuz-g-1.jpg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157</xdr:row>
      <xdr:rowOff>9525</xdr:rowOff>
    </xdr:from>
    <xdr:ext cx="3333750" cy="3333750"/>
    <xdr:pic>
      <xdr:nvPicPr>
        <xdr:cNvPr id="70" name="rbuz-p-1.jpg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159</xdr:row>
      <xdr:rowOff>9525</xdr:rowOff>
    </xdr:from>
    <xdr:ext cx="3333750" cy="3333750"/>
    <xdr:pic>
      <xdr:nvPicPr>
        <xdr:cNvPr id="71" name="rbuz-r-1.jpg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161</xdr:row>
      <xdr:rowOff>9525</xdr:rowOff>
    </xdr:from>
    <xdr:ext cx="3333750" cy="3333750"/>
    <xdr:pic>
      <xdr:nvPicPr>
        <xdr:cNvPr id="72" name="rbuz-y-1.jpg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163</xdr:row>
      <xdr:rowOff>9525</xdr:rowOff>
    </xdr:from>
    <xdr:ext cx="3333750" cy="3333750"/>
    <xdr:pic>
      <xdr:nvPicPr>
        <xdr:cNvPr id="73" name="rbu-b-1.jpg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165</xdr:row>
      <xdr:rowOff>9525</xdr:rowOff>
    </xdr:from>
    <xdr:ext cx="3333750" cy="3333750"/>
    <xdr:pic>
      <xdr:nvPicPr>
        <xdr:cNvPr id="74" name="rbu-g-1.jpg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167</xdr:row>
      <xdr:rowOff>9525</xdr:rowOff>
    </xdr:from>
    <xdr:ext cx="3333750" cy="3333750"/>
    <xdr:pic>
      <xdr:nvPicPr>
        <xdr:cNvPr id="75" name="rbu-p-1.jpg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169</xdr:row>
      <xdr:rowOff>9525</xdr:rowOff>
    </xdr:from>
    <xdr:ext cx="3333750" cy="3333750"/>
    <xdr:pic>
      <xdr:nvPicPr>
        <xdr:cNvPr id="76" name="rbu-r-1.jpg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171</xdr:row>
      <xdr:rowOff>9525</xdr:rowOff>
    </xdr:from>
    <xdr:ext cx="3333750" cy="3333750"/>
    <xdr:pic>
      <xdr:nvPicPr>
        <xdr:cNvPr id="77" name="rbu-y-1.jpg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177</xdr:row>
      <xdr:rowOff>9525</xdr:rowOff>
    </xdr:from>
    <xdr:ext cx="3333750" cy="3333750"/>
    <xdr:pic>
      <xdr:nvPicPr>
        <xdr:cNvPr id="78" name="rkw2-y.jpg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179</xdr:row>
      <xdr:rowOff>9525</xdr:rowOff>
    </xdr:from>
    <xdr:ext cx="3333750" cy="3333750"/>
    <xdr:pic>
      <xdr:nvPicPr>
        <xdr:cNvPr id="79" name="rkw2-g.jpg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10</xdr:col>
      <xdr:colOff>9525</xdr:colOff>
      <xdr:row>181</xdr:row>
      <xdr:rowOff>9525</xdr:rowOff>
    </xdr:from>
    <xdr:ext cx="3333750" cy="3333750"/>
    <xdr:pic>
      <xdr:nvPicPr>
        <xdr:cNvPr id="80" name="rkw2-r.jpg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0</xdr:row>
      <xdr:rowOff>28575</xdr:rowOff>
    </xdr:from>
    <xdr:ext cx="2181225" cy="390525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0</xdr:row>
      <xdr:rowOff>28575</xdr:rowOff>
    </xdr:from>
    <xdr:ext cx="2181225" cy="390525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youtube.com/channel/UCR5rKC7bYqdQKzle95_SIrA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82"/>
  <sheetViews>
    <sheetView tabSelected="1" workbookViewId="0">
      <pane ySplit="6" topLeftCell="A7" activePane="bottomLeft" state="frozen"/>
      <selection pane="bottomLeft" activeCell="O5" sqref="O5"/>
    </sheetView>
  </sheetViews>
  <sheetFormatPr defaultColWidth="8.85546875" defaultRowHeight="15" x14ac:dyDescent="0.25"/>
  <cols>
    <col min="1" max="1" width="6.42578125" hidden="1" customWidth="1"/>
    <col min="2" max="2" width="16" customWidth="1"/>
    <col min="3" max="3" width="40" customWidth="1"/>
    <col min="4" max="4" width="11" customWidth="1"/>
    <col min="5" max="5" width="8.28515625" hidden="1" customWidth="1"/>
    <col min="6" max="6" width="10.85546875" customWidth="1"/>
    <col min="7" max="7" width="0.42578125" hidden="1" customWidth="1"/>
    <col min="8" max="10" width="11.42578125" customWidth="1"/>
    <col min="11" max="11" width="50.28515625" customWidth="1"/>
    <col min="12" max="13" width="15.140625" customWidth="1"/>
    <col min="14" max="14" width="16" customWidth="1"/>
  </cols>
  <sheetData>
    <row r="1" spans="1:14" ht="37.5" customHeight="1" x14ac:dyDescent="0.25">
      <c r="A1" s="53"/>
      <c r="B1" s="53"/>
      <c r="C1" s="53"/>
      <c r="D1" s="53"/>
      <c r="E1" s="53"/>
      <c r="F1" s="53"/>
      <c r="G1" s="53"/>
      <c r="H1" s="53"/>
      <c r="I1" s="53"/>
      <c r="J1" s="53"/>
      <c r="K1" s="53"/>
      <c r="L1" s="54" t="s">
        <v>0</v>
      </c>
      <c r="M1" s="55"/>
      <c r="N1" s="43"/>
    </row>
    <row r="2" spans="1:14" ht="44.25" customHeight="1" x14ac:dyDescent="0.25">
      <c r="A2" s="36" t="s">
        <v>283</v>
      </c>
      <c r="B2" s="37"/>
      <c r="C2" s="37"/>
      <c r="D2" s="37"/>
      <c r="E2" s="37"/>
      <c r="F2" s="37"/>
      <c r="G2" s="37"/>
      <c r="H2" s="37"/>
      <c r="I2" s="37"/>
      <c r="J2" s="37" t="s">
        <v>1</v>
      </c>
      <c r="K2" s="37"/>
      <c r="L2" s="38"/>
      <c r="M2" s="39"/>
      <c r="N2" s="43"/>
    </row>
    <row r="3" spans="1:14" ht="9.75" customHeight="1" x14ac:dyDescent="0.25">
      <c r="A3" s="40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2"/>
      <c r="N3" s="43"/>
    </row>
    <row r="4" spans="1:14" ht="18" customHeight="1" x14ac:dyDescent="0.25">
      <c r="A4" s="51"/>
      <c r="B4" s="46" t="s">
        <v>2</v>
      </c>
      <c r="C4" s="46"/>
      <c r="D4" s="46"/>
      <c r="E4" s="46"/>
      <c r="F4" s="47" t="s">
        <v>3</v>
      </c>
      <c r="G4" s="47"/>
      <c r="H4" s="47"/>
      <c r="I4" s="47"/>
      <c r="J4" s="47"/>
      <c r="K4" s="48"/>
      <c r="L4" s="3" t="s">
        <v>4</v>
      </c>
      <c r="M4" s="4">
        <v>0</v>
      </c>
      <c r="N4" s="43"/>
    </row>
    <row r="5" spans="1:14" ht="18" customHeight="1" x14ac:dyDescent="0.25">
      <c r="A5" s="52"/>
      <c r="B5" s="44" t="s">
        <v>5</v>
      </c>
      <c r="C5" s="45"/>
      <c r="D5" s="45"/>
      <c r="E5" s="45"/>
      <c r="F5" s="49"/>
      <c r="G5" s="49"/>
      <c r="H5" s="49"/>
      <c r="I5" s="49"/>
      <c r="J5" s="49"/>
      <c r="K5" s="50"/>
      <c r="L5" s="3" t="s">
        <v>6</v>
      </c>
      <c r="M5" s="5">
        <f>SUM($M$7:$M$40000)</f>
        <v>0</v>
      </c>
      <c r="N5" s="43"/>
    </row>
    <row r="6" spans="1:14" ht="39.75" customHeight="1" x14ac:dyDescent="0.25">
      <c r="A6" s="2" t="s">
        <v>7</v>
      </c>
      <c r="B6" s="2" t="s">
        <v>8</v>
      </c>
      <c r="C6" s="2" t="s">
        <v>9</v>
      </c>
      <c r="D6" s="2" t="s">
        <v>10</v>
      </c>
      <c r="E6" s="2" t="s">
        <v>11</v>
      </c>
      <c r="F6" s="2" t="s">
        <v>12</v>
      </c>
      <c r="G6" s="2" t="s">
        <v>13</v>
      </c>
      <c r="H6" s="2" t="s">
        <v>14</v>
      </c>
      <c r="I6" s="2" t="s">
        <v>15</v>
      </c>
      <c r="J6" s="2" t="s">
        <v>16</v>
      </c>
      <c r="K6" s="2" t="s">
        <v>17</v>
      </c>
      <c r="L6" s="2" t="s">
        <v>18</v>
      </c>
      <c r="M6" s="2" t="s">
        <v>19</v>
      </c>
      <c r="N6" s="43"/>
    </row>
    <row r="7" spans="1:14" ht="26.1" customHeight="1" x14ac:dyDescent="0.25">
      <c r="A7" s="56" t="s">
        <v>20</v>
      </c>
      <c r="B7" s="56"/>
      <c r="C7" s="56"/>
      <c r="D7" s="56"/>
      <c r="E7" s="56"/>
      <c r="F7" s="57"/>
      <c r="G7" s="57"/>
      <c r="H7" s="57"/>
      <c r="I7" s="57"/>
      <c r="J7" s="57"/>
      <c r="K7" s="58"/>
      <c r="L7" s="58"/>
      <c r="M7" s="56"/>
      <c r="N7" s="28"/>
    </row>
    <row r="8" spans="1:14" ht="26.1" customHeight="1" x14ac:dyDescent="0.25">
      <c r="A8" s="59" t="s">
        <v>21</v>
      </c>
      <c r="B8" s="59"/>
      <c r="C8" s="59"/>
      <c r="D8" s="59"/>
      <c r="E8" s="59"/>
      <c r="F8" s="60"/>
      <c r="G8" s="60"/>
      <c r="H8" s="60"/>
      <c r="I8" s="60"/>
      <c r="J8" s="60"/>
      <c r="K8" s="61"/>
      <c r="L8" s="61"/>
      <c r="M8" s="59"/>
      <c r="N8" s="29"/>
    </row>
    <row r="9" spans="1:14" ht="270" customHeight="1" x14ac:dyDescent="0.25">
      <c r="A9" s="25">
        <v>1</v>
      </c>
      <c r="B9" s="25" t="s">
        <v>22</v>
      </c>
      <c r="C9" s="25" t="s">
        <v>23</v>
      </c>
      <c r="D9" s="25">
        <v>1</v>
      </c>
      <c r="E9" s="25" t="s">
        <v>24</v>
      </c>
      <c r="F9" s="27">
        <v>797.5</v>
      </c>
      <c r="G9" s="27"/>
      <c r="H9" s="27">
        <f>ROUND(797.5-797.5*M4,2)</f>
        <v>797.5</v>
      </c>
      <c r="I9" s="27">
        <v>1356</v>
      </c>
      <c r="J9" s="27">
        <v>1930</v>
      </c>
      <c r="K9" s="30"/>
      <c r="L9" s="26"/>
      <c r="M9" s="25">
        <f>ROUND(L9*H9,2)</f>
        <v>0</v>
      </c>
      <c r="N9" s="29" t="str">
        <f>IF(AND($D$9&gt;0,$L$9&gt;0),IF(ROUNDDOWN($L$9/$D$9,0)&lt;&gt;$L$9/$D$9,"Не кратно",""),"")</f>
        <v/>
      </c>
    </row>
    <row r="10" spans="1:14" ht="6" customHeight="1" x14ac:dyDescent="0.25">
      <c r="A10" s="59"/>
      <c r="B10" s="59"/>
      <c r="C10" s="59"/>
      <c r="D10" s="59"/>
      <c r="E10" s="59"/>
      <c r="F10" s="60"/>
      <c r="G10" s="60"/>
      <c r="H10" s="60"/>
      <c r="I10" s="60"/>
      <c r="J10" s="60"/>
      <c r="K10" s="61"/>
      <c r="L10" s="61"/>
      <c r="M10" s="59"/>
      <c r="N10" s="29"/>
    </row>
    <row r="11" spans="1:14" ht="270" customHeight="1" x14ac:dyDescent="0.25">
      <c r="A11" s="25">
        <v>2</v>
      </c>
      <c r="B11" s="25" t="s">
        <v>25</v>
      </c>
      <c r="C11" s="25" t="s">
        <v>26</v>
      </c>
      <c r="D11" s="25">
        <v>1</v>
      </c>
      <c r="E11" s="25" t="s">
        <v>24</v>
      </c>
      <c r="F11" s="27">
        <v>363</v>
      </c>
      <c r="G11" s="27"/>
      <c r="H11" s="27">
        <f>ROUND(363-363*M4,2)</f>
        <v>363</v>
      </c>
      <c r="I11" s="27">
        <v>617</v>
      </c>
      <c r="J11" s="27">
        <v>878</v>
      </c>
      <c r="K11" s="30"/>
      <c r="L11" s="26"/>
      <c r="M11" s="25">
        <f>ROUND(L11*H11,2)</f>
        <v>0</v>
      </c>
      <c r="N11" s="29" t="str">
        <f>IF(AND($D$11&gt;0,$L$11&gt;0),IF(ROUNDDOWN($L$11/$D$11,0)&lt;&gt;$L$11/$D$11,"Не кратно",""),"")</f>
        <v/>
      </c>
    </row>
    <row r="12" spans="1:14" ht="6" customHeight="1" x14ac:dyDescent="0.25">
      <c r="A12" s="59"/>
      <c r="B12" s="59"/>
      <c r="C12" s="59"/>
      <c r="D12" s="59"/>
      <c r="E12" s="59"/>
      <c r="F12" s="60"/>
      <c r="G12" s="60"/>
      <c r="H12" s="60"/>
      <c r="I12" s="60"/>
      <c r="J12" s="60"/>
      <c r="K12" s="61"/>
      <c r="L12" s="61"/>
      <c r="M12" s="59"/>
      <c r="N12" s="29"/>
    </row>
    <row r="13" spans="1:14" ht="270" customHeight="1" x14ac:dyDescent="0.25">
      <c r="A13" s="25">
        <v>3</v>
      </c>
      <c r="B13" s="25" t="s">
        <v>27</v>
      </c>
      <c r="C13" s="25" t="s">
        <v>28</v>
      </c>
      <c r="D13" s="25">
        <v>1</v>
      </c>
      <c r="E13" s="25">
        <v>1</v>
      </c>
      <c r="F13" s="27">
        <v>495</v>
      </c>
      <c r="G13" s="27"/>
      <c r="H13" s="27">
        <f>ROUND(495-495*M4,2)</f>
        <v>495</v>
      </c>
      <c r="I13" s="27">
        <v>842</v>
      </c>
      <c r="J13" s="27">
        <v>1198</v>
      </c>
      <c r="K13" s="30"/>
      <c r="L13" s="26"/>
      <c r="M13" s="25">
        <f>ROUND(L13*H13,2)</f>
        <v>0</v>
      </c>
      <c r="N13" s="29" t="str">
        <f>IF(AND($D$13&gt;0,$L$13&gt;0),IF(ROUNDDOWN($L$13/$D$13,0)&lt;&gt;$L$13/$D$13,"Не кратно",""),"")</f>
        <v/>
      </c>
    </row>
    <row r="14" spans="1:14" ht="6" customHeight="1" x14ac:dyDescent="0.25">
      <c r="A14" s="59"/>
      <c r="B14" s="59"/>
      <c r="C14" s="59"/>
      <c r="D14" s="59"/>
      <c r="E14" s="59"/>
      <c r="F14" s="60"/>
      <c r="G14" s="60"/>
      <c r="H14" s="60"/>
      <c r="I14" s="60"/>
      <c r="J14" s="60"/>
      <c r="K14" s="61"/>
      <c r="L14" s="61"/>
      <c r="M14" s="59"/>
      <c r="N14" s="29"/>
    </row>
    <row r="15" spans="1:14" ht="270" customHeight="1" x14ac:dyDescent="0.25">
      <c r="A15" s="25">
        <v>4</v>
      </c>
      <c r="B15" s="25" t="s">
        <v>29</v>
      </c>
      <c r="C15" s="25" t="s">
        <v>30</v>
      </c>
      <c r="D15" s="25">
        <v>1</v>
      </c>
      <c r="E15" s="25">
        <v>1</v>
      </c>
      <c r="F15" s="27">
        <v>495</v>
      </c>
      <c r="G15" s="27"/>
      <c r="H15" s="27">
        <f>ROUND(495-495*M4,2)</f>
        <v>495</v>
      </c>
      <c r="I15" s="27">
        <v>842</v>
      </c>
      <c r="J15" s="27">
        <v>1198</v>
      </c>
      <c r="K15" s="30"/>
      <c r="L15" s="26"/>
      <c r="M15" s="25">
        <f>ROUND(L15*H15,2)</f>
        <v>0</v>
      </c>
      <c r="N15" s="29" t="str">
        <f>IF(AND($D$15&gt;0,$L$15&gt;0),IF(ROUNDDOWN($L$15/$D$15,0)&lt;&gt;$L$15/$D$15,"Не кратно",""),"")</f>
        <v/>
      </c>
    </row>
    <row r="16" spans="1:14" ht="6" customHeight="1" x14ac:dyDescent="0.25">
      <c r="A16" s="59"/>
      <c r="B16" s="59"/>
      <c r="C16" s="59"/>
      <c r="D16" s="59"/>
      <c r="E16" s="59"/>
      <c r="F16" s="60"/>
      <c r="G16" s="60"/>
      <c r="H16" s="60"/>
      <c r="I16" s="60"/>
      <c r="J16" s="60"/>
      <c r="K16" s="61"/>
      <c r="L16" s="61"/>
      <c r="M16" s="59"/>
      <c r="N16" s="29"/>
    </row>
    <row r="17" spans="1:14" ht="270" customHeight="1" x14ac:dyDescent="0.25">
      <c r="A17" s="25">
        <v>5</v>
      </c>
      <c r="B17" s="25" t="s">
        <v>31</v>
      </c>
      <c r="C17" s="25" t="s">
        <v>32</v>
      </c>
      <c r="D17" s="25">
        <v>1</v>
      </c>
      <c r="E17" s="31" t="s">
        <v>33</v>
      </c>
      <c r="F17" s="27">
        <v>495</v>
      </c>
      <c r="G17" s="27"/>
      <c r="H17" s="27">
        <f>ROUND(495-495*M4,2)</f>
        <v>495</v>
      </c>
      <c r="I17" s="27">
        <v>842</v>
      </c>
      <c r="J17" s="27">
        <v>1198</v>
      </c>
      <c r="K17" s="30"/>
      <c r="L17" s="26"/>
      <c r="M17" s="25">
        <f>ROUND(L17*H17,2)</f>
        <v>0</v>
      </c>
      <c r="N17" s="29" t="str">
        <f>IF(AND($D$17&gt;0,$L$17&gt;0),IF(ROUNDDOWN($L$17/$D$17,0)&lt;&gt;$L$17/$D$17,"Не кратно",""),"")</f>
        <v/>
      </c>
    </row>
    <row r="18" spans="1:14" ht="6" customHeight="1" x14ac:dyDescent="0.25">
      <c r="A18" s="59"/>
      <c r="B18" s="59"/>
      <c r="C18" s="59"/>
      <c r="D18" s="59"/>
      <c r="E18" s="59"/>
      <c r="F18" s="60"/>
      <c r="G18" s="60"/>
      <c r="H18" s="60"/>
      <c r="I18" s="60"/>
      <c r="J18" s="60"/>
      <c r="K18" s="61"/>
      <c r="L18" s="61"/>
      <c r="M18" s="59"/>
      <c r="N18" s="29"/>
    </row>
    <row r="19" spans="1:14" ht="270" customHeight="1" x14ac:dyDescent="0.25">
      <c r="A19" s="25">
        <v>6</v>
      </c>
      <c r="B19" s="25" t="s">
        <v>34</v>
      </c>
      <c r="C19" s="25" t="s">
        <v>35</v>
      </c>
      <c r="D19" s="25">
        <v>1</v>
      </c>
      <c r="E19" s="25">
        <v>2</v>
      </c>
      <c r="F19" s="27">
        <v>660</v>
      </c>
      <c r="G19" s="27"/>
      <c r="H19" s="27">
        <f>ROUND(660-660*M4,2)</f>
        <v>660</v>
      </c>
      <c r="I19" s="27">
        <v>1122</v>
      </c>
      <c r="J19" s="27">
        <v>1597</v>
      </c>
      <c r="K19" s="30"/>
      <c r="L19" s="26"/>
      <c r="M19" s="25">
        <f>ROUND(L19*H19,2)</f>
        <v>0</v>
      </c>
      <c r="N19" s="29" t="str">
        <f>IF(AND($D$19&gt;0,$L$19&gt;0),IF(ROUNDDOWN($L$19/$D$19,0)&lt;&gt;$L$19/$D$19,"Не кратно",""),"")</f>
        <v/>
      </c>
    </row>
    <row r="20" spans="1:14" ht="6" customHeight="1" x14ac:dyDescent="0.25">
      <c r="A20" s="59"/>
      <c r="B20" s="59"/>
      <c r="C20" s="59"/>
      <c r="D20" s="59"/>
      <c r="E20" s="59"/>
      <c r="F20" s="60"/>
      <c r="G20" s="60"/>
      <c r="H20" s="60"/>
      <c r="I20" s="60"/>
      <c r="J20" s="60"/>
      <c r="K20" s="61"/>
      <c r="L20" s="61"/>
      <c r="M20" s="59"/>
      <c r="N20" s="29"/>
    </row>
    <row r="21" spans="1:14" ht="270" customHeight="1" x14ac:dyDescent="0.25">
      <c r="A21" s="25">
        <v>7</v>
      </c>
      <c r="B21" s="25" t="s">
        <v>36</v>
      </c>
      <c r="C21" s="25" t="s">
        <v>37</v>
      </c>
      <c r="D21" s="25">
        <v>1</v>
      </c>
      <c r="E21" s="31" t="s">
        <v>33</v>
      </c>
      <c r="F21" s="27">
        <v>660</v>
      </c>
      <c r="G21" s="27"/>
      <c r="H21" s="27">
        <f>ROUND(660-660*M4,2)</f>
        <v>660</v>
      </c>
      <c r="I21" s="27">
        <v>1122</v>
      </c>
      <c r="J21" s="27">
        <v>1597</v>
      </c>
      <c r="K21" s="30"/>
      <c r="L21" s="26"/>
      <c r="M21" s="25">
        <f>ROUND(L21*H21,2)</f>
        <v>0</v>
      </c>
      <c r="N21" s="29" t="str">
        <f>IF(AND($D$21&gt;0,$L$21&gt;0),IF(ROUNDDOWN($L$21/$D$21,0)&lt;&gt;$L$21/$D$21,"Не кратно",""),"")</f>
        <v/>
      </c>
    </row>
    <row r="22" spans="1:14" ht="6" customHeight="1" x14ac:dyDescent="0.25">
      <c r="A22" s="59"/>
      <c r="B22" s="59"/>
      <c r="C22" s="59"/>
      <c r="D22" s="59"/>
      <c r="E22" s="59"/>
      <c r="F22" s="60"/>
      <c r="G22" s="60"/>
      <c r="H22" s="60"/>
      <c r="I22" s="60"/>
      <c r="J22" s="60"/>
      <c r="K22" s="61"/>
      <c r="L22" s="61"/>
      <c r="M22" s="59"/>
      <c r="N22" s="29"/>
    </row>
    <row r="23" spans="1:14" ht="270" customHeight="1" x14ac:dyDescent="0.25">
      <c r="A23" s="25">
        <v>8</v>
      </c>
      <c r="B23" s="25" t="s">
        <v>38</v>
      </c>
      <c r="C23" s="25" t="s">
        <v>39</v>
      </c>
      <c r="D23" s="25">
        <v>1</v>
      </c>
      <c r="E23" s="31" t="s">
        <v>33</v>
      </c>
      <c r="F23" s="27">
        <v>660</v>
      </c>
      <c r="G23" s="27"/>
      <c r="H23" s="27">
        <f>ROUND(660-660*M4,2)</f>
        <v>660</v>
      </c>
      <c r="I23" s="27">
        <v>1122</v>
      </c>
      <c r="J23" s="27">
        <v>1597</v>
      </c>
      <c r="K23" s="30"/>
      <c r="L23" s="26"/>
      <c r="M23" s="25">
        <f>ROUND(L23*H23,2)</f>
        <v>0</v>
      </c>
      <c r="N23" s="29" t="str">
        <f>IF(AND($D$23&gt;0,$L$23&gt;0),IF(ROUNDDOWN($L$23/$D$23,0)&lt;&gt;$L$23/$D$23,"Не кратно",""),"")</f>
        <v/>
      </c>
    </row>
    <row r="24" spans="1:14" ht="6" customHeight="1" x14ac:dyDescent="0.25">
      <c r="A24" s="59"/>
      <c r="B24" s="59"/>
      <c r="C24" s="59"/>
      <c r="D24" s="59"/>
      <c r="E24" s="59"/>
      <c r="F24" s="60"/>
      <c r="G24" s="60"/>
      <c r="H24" s="60"/>
      <c r="I24" s="60"/>
      <c r="J24" s="60"/>
      <c r="K24" s="61"/>
      <c r="L24" s="61"/>
      <c r="M24" s="59"/>
      <c r="N24" s="29"/>
    </row>
    <row r="25" spans="1:14" ht="38.85" customHeight="1" x14ac:dyDescent="0.25">
      <c r="A25" s="25">
        <v>9</v>
      </c>
      <c r="B25" s="25" t="s">
        <v>40</v>
      </c>
      <c r="C25" s="25" t="s">
        <v>41</v>
      </c>
      <c r="D25" s="25">
        <v>1</v>
      </c>
      <c r="E25" s="31" t="s">
        <v>33</v>
      </c>
      <c r="F25" s="27">
        <v>330</v>
      </c>
      <c r="G25" s="27"/>
      <c r="H25" s="27">
        <f>ROUND(330-330*M4,2)</f>
        <v>330</v>
      </c>
      <c r="I25" s="27">
        <v>561</v>
      </c>
      <c r="J25" s="27">
        <v>799</v>
      </c>
      <c r="K25" s="62"/>
      <c r="L25" s="26"/>
      <c r="M25" s="25">
        <f>ROUND(L25*H25,2)</f>
        <v>0</v>
      </c>
      <c r="N25" s="29" t="str">
        <f>IF(AND($D$25&gt;0,$L$25&gt;0),IF(ROUNDDOWN($L$25/$D$25,0)&lt;&gt;$L$25/$D$25,"Не кратно",""),"")</f>
        <v/>
      </c>
    </row>
    <row r="26" spans="1:14" ht="38.85" customHeight="1" x14ac:dyDescent="0.25">
      <c r="A26" s="32">
        <v>10</v>
      </c>
      <c r="B26" s="32" t="s">
        <v>42</v>
      </c>
      <c r="C26" s="32" t="s">
        <v>43</v>
      </c>
      <c r="D26" s="32">
        <v>1</v>
      </c>
      <c r="E26" s="32">
        <v>3</v>
      </c>
      <c r="F26" s="33">
        <v>330</v>
      </c>
      <c r="G26" s="33"/>
      <c r="H26" s="33">
        <f>ROUND(330-330*M4,2)</f>
        <v>330</v>
      </c>
      <c r="I26" s="33">
        <v>561</v>
      </c>
      <c r="J26" s="33">
        <v>799</v>
      </c>
      <c r="K26" s="62"/>
      <c r="L26" s="34"/>
      <c r="M26" s="32">
        <f>ROUND(L26*H26,2)</f>
        <v>0</v>
      </c>
      <c r="N26" s="29" t="str">
        <f>IF(AND($D$26&gt;0,$L$26&gt;0),IF(ROUNDDOWN($L$26/$D$26,0)&lt;&gt;$L$26/$D$26,"Не кратно",""),"")</f>
        <v/>
      </c>
    </row>
    <row r="27" spans="1:14" ht="38.85" customHeight="1" x14ac:dyDescent="0.25">
      <c r="A27" s="25">
        <v>11</v>
      </c>
      <c r="B27" s="25" t="s">
        <v>44</v>
      </c>
      <c r="C27" s="25" t="s">
        <v>45</v>
      </c>
      <c r="D27" s="25">
        <v>1</v>
      </c>
      <c r="E27" s="31" t="s">
        <v>33</v>
      </c>
      <c r="F27" s="27">
        <v>330</v>
      </c>
      <c r="G27" s="27"/>
      <c r="H27" s="27">
        <f>ROUND(330-330*M4,2)</f>
        <v>330</v>
      </c>
      <c r="I27" s="27">
        <v>561</v>
      </c>
      <c r="J27" s="27">
        <v>799</v>
      </c>
      <c r="K27" s="62"/>
      <c r="L27" s="26"/>
      <c r="M27" s="25">
        <f>ROUND(L27*H27,2)</f>
        <v>0</v>
      </c>
      <c r="N27" s="29" t="str">
        <f>IF(AND($D$27&gt;0,$L$27&gt;0),IF(ROUNDDOWN($L$27/$D$27,0)&lt;&gt;$L$27/$D$27,"Не кратно",""),"")</f>
        <v/>
      </c>
    </row>
    <row r="28" spans="1:14" ht="38.85" customHeight="1" x14ac:dyDescent="0.25">
      <c r="A28" s="32">
        <v>12</v>
      </c>
      <c r="B28" s="32" t="s">
        <v>46</v>
      </c>
      <c r="C28" s="32" t="s">
        <v>47</v>
      </c>
      <c r="D28" s="32">
        <v>1</v>
      </c>
      <c r="E28" s="35" t="s">
        <v>33</v>
      </c>
      <c r="F28" s="33">
        <v>330</v>
      </c>
      <c r="G28" s="33"/>
      <c r="H28" s="33">
        <f>ROUND(330-330*M4,2)</f>
        <v>330</v>
      </c>
      <c r="I28" s="33">
        <v>561</v>
      </c>
      <c r="J28" s="33">
        <v>799</v>
      </c>
      <c r="K28" s="62"/>
      <c r="L28" s="34"/>
      <c r="M28" s="32">
        <f>ROUND(L28*H28,2)</f>
        <v>0</v>
      </c>
      <c r="N28" s="29" t="str">
        <f>IF(AND($D$28&gt;0,$L$28&gt;0),IF(ROUNDDOWN($L$28/$D$28,0)&lt;&gt;$L$28/$D$28,"Не кратно",""),"")</f>
        <v/>
      </c>
    </row>
    <row r="29" spans="1:14" ht="6" customHeight="1" x14ac:dyDescent="0.25">
      <c r="A29" s="59"/>
      <c r="B29" s="59"/>
      <c r="C29" s="59"/>
      <c r="D29" s="59"/>
      <c r="E29" s="59"/>
      <c r="F29" s="60"/>
      <c r="G29" s="60"/>
      <c r="H29" s="60"/>
      <c r="I29" s="60"/>
      <c r="J29" s="60"/>
      <c r="K29" s="61"/>
      <c r="L29" s="61"/>
      <c r="M29" s="59"/>
      <c r="N29" s="29"/>
    </row>
    <row r="30" spans="1:14" ht="90" customHeight="1" x14ac:dyDescent="0.25">
      <c r="A30" s="32">
        <v>13</v>
      </c>
      <c r="B30" s="32" t="s">
        <v>48</v>
      </c>
      <c r="C30" s="32" t="s">
        <v>49</v>
      </c>
      <c r="D30" s="32">
        <v>1</v>
      </c>
      <c r="E30" s="32" t="s">
        <v>24</v>
      </c>
      <c r="F30" s="33">
        <v>605</v>
      </c>
      <c r="G30" s="33"/>
      <c r="H30" s="33">
        <f>ROUND(605-605*M4,2)</f>
        <v>605</v>
      </c>
      <c r="I30" s="33">
        <v>1029</v>
      </c>
      <c r="J30" s="33">
        <v>1464</v>
      </c>
      <c r="K30" s="62"/>
      <c r="L30" s="34"/>
      <c r="M30" s="32">
        <f>ROUND(L30*H30,2)</f>
        <v>0</v>
      </c>
      <c r="N30" s="29" t="str">
        <f>IF(AND($D$30&gt;0,$L$30&gt;0),IF(ROUNDDOWN($L$30/$D$30,0)&lt;&gt;$L$30/$D$30,"Не кратно",""),"")</f>
        <v/>
      </c>
    </row>
    <row r="31" spans="1:14" ht="90" customHeight="1" x14ac:dyDescent="0.25">
      <c r="A31" s="25">
        <v>14</v>
      </c>
      <c r="B31" s="25" t="s">
        <v>50</v>
      </c>
      <c r="C31" s="25" t="s">
        <v>51</v>
      </c>
      <c r="D31" s="25">
        <v>1</v>
      </c>
      <c r="E31" s="25" t="s">
        <v>24</v>
      </c>
      <c r="F31" s="27">
        <v>605</v>
      </c>
      <c r="G31" s="27"/>
      <c r="H31" s="27">
        <f>ROUND(605-605*M4,2)</f>
        <v>605</v>
      </c>
      <c r="I31" s="27">
        <v>1029</v>
      </c>
      <c r="J31" s="27">
        <v>1464</v>
      </c>
      <c r="K31" s="62"/>
      <c r="L31" s="26"/>
      <c r="M31" s="25">
        <f>ROUND(L31*H31,2)</f>
        <v>0</v>
      </c>
      <c r="N31" s="29" t="str">
        <f>IF(AND($D$31&gt;0,$L$31&gt;0),IF(ROUNDDOWN($L$31/$D$31,0)&lt;&gt;$L$31/$D$31,"Не кратно",""),"")</f>
        <v/>
      </c>
    </row>
    <row r="32" spans="1:14" ht="90" customHeight="1" x14ac:dyDescent="0.25">
      <c r="A32" s="32">
        <v>15</v>
      </c>
      <c r="B32" s="32" t="s">
        <v>52</v>
      </c>
      <c r="C32" s="32" t="s">
        <v>53</v>
      </c>
      <c r="D32" s="32">
        <v>1</v>
      </c>
      <c r="E32" s="32" t="s">
        <v>24</v>
      </c>
      <c r="F32" s="33">
        <v>605</v>
      </c>
      <c r="G32" s="33"/>
      <c r="H32" s="33">
        <f>ROUND(605-605*M4,2)</f>
        <v>605</v>
      </c>
      <c r="I32" s="33">
        <v>1029</v>
      </c>
      <c r="J32" s="33">
        <v>1464</v>
      </c>
      <c r="K32" s="62"/>
      <c r="L32" s="34"/>
      <c r="M32" s="32">
        <f>ROUND(L32*H32,2)</f>
        <v>0</v>
      </c>
      <c r="N32" s="29" t="str">
        <f>IF(AND($D$32&gt;0,$L$32&gt;0),IF(ROUNDDOWN($L$32/$D$32,0)&lt;&gt;$L$32/$D$32,"Не кратно",""),"")</f>
        <v/>
      </c>
    </row>
    <row r="33" spans="1:14" ht="6" customHeight="1" x14ac:dyDescent="0.25">
      <c r="A33" s="59"/>
      <c r="B33" s="59"/>
      <c r="C33" s="59"/>
      <c r="D33" s="59"/>
      <c r="E33" s="59"/>
      <c r="F33" s="60"/>
      <c r="G33" s="60"/>
      <c r="H33" s="60"/>
      <c r="I33" s="60"/>
      <c r="J33" s="60"/>
      <c r="K33" s="61"/>
      <c r="L33" s="61"/>
      <c r="M33" s="59"/>
      <c r="N33" s="29"/>
    </row>
    <row r="34" spans="1:14" ht="90" customHeight="1" x14ac:dyDescent="0.25">
      <c r="A34" s="32">
        <v>16</v>
      </c>
      <c r="B34" s="32" t="s">
        <v>54</v>
      </c>
      <c r="C34" s="32" t="s">
        <v>55</v>
      </c>
      <c r="D34" s="32">
        <v>1</v>
      </c>
      <c r="E34" s="32" t="s">
        <v>24</v>
      </c>
      <c r="F34" s="33">
        <v>605</v>
      </c>
      <c r="G34" s="33"/>
      <c r="H34" s="33">
        <f>ROUND(605-605*M4,2)</f>
        <v>605</v>
      </c>
      <c r="I34" s="33">
        <v>1029</v>
      </c>
      <c r="J34" s="33">
        <v>1464</v>
      </c>
      <c r="K34" s="62"/>
      <c r="L34" s="34"/>
      <c r="M34" s="32">
        <f>ROUND(L34*H34,2)</f>
        <v>0</v>
      </c>
      <c r="N34" s="29" t="str">
        <f>IF(AND($D$34&gt;0,$L$34&gt;0),IF(ROUNDDOWN($L$34/$D$34,0)&lt;&gt;$L$34/$D$34,"Не кратно",""),"")</f>
        <v/>
      </c>
    </row>
    <row r="35" spans="1:14" ht="90" customHeight="1" x14ac:dyDescent="0.25">
      <c r="A35" s="25">
        <v>17</v>
      </c>
      <c r="B35" s="25" t="s">
        <v>56</v>
      </c>
      <c r="C35" s="25" t="s">
        <v>57</v>
      </c>
      <c r="D35" s="25">
        <v>1</v>
      </c>
      <c r="E35" s="25" t="s">
        <v>24</v>
      </c>
      <c r="F35" s="27">
        <v>605</v>
      </c>
      <c r="G35" s="27"/>
      <c r="H35" s="27">
        <f>ROUND(605-605*M4,2)</f>
        <v>605</v>
      </c>
      <c r="I35" s="27">
        <v>1029</v>
      </c>
      <c r="J35" s="27">
        <v>1464</v>
      </c>
      <c r="K35" s="62"/>
      <c r="L35" s="26"/>
      <c r="M35" s="25">
        <f>ROUND(L35*H35,2)</f>
        <v>0</v>
      </c>
      <c r="N35" s="29" t="str">
        <f>IF(AND($D$35&gt;0,$L$35&gt;0),IF(ROUNDDOWN($L$35/$D$35,0)&lt;&gt;$L$35/$D$35,"Не кратно",""),"")</f>
        <v/>
      </c>
    </row>
    <row r="36" spans="1:14" ht="90" customHeight="1" x14ac:dyDescent="0.25">
      <c r="A36" s="32">
        <v>18</v>
      </c>
      <c r="B36" s="32" t="s">
        <v>58</v>
      </c>
      <c r="C36" s="32" t="s">
        <v>59</v>
      </c>
      <c r="D36" s="32">
        <v>1</v>
      </c>
      <c r="E36" s="32" t="s">
        <v>24</v>
      </c>
      <c r="F36" s="33">
        <v>605</v>
      </c>
      <c r="G36" s="33"/>
      <c r="H36" s="33">
        <f>ROUND(605-605*M4,2)</f>
        <v>605</v>
      </c>
      <c r="I36" s="33">
        <v>1029</v>
      </c>
      <c r="J36" s="33">
        <v>1464</v>
      </c>
      <c r="K36" s="62"/>
      <c r="L36" s="34"/>
      <c r="M36" s="32">
        <f>ROUND(L36*H36,2)</f>
        <v>0</v>
      </c>
      <c r="N36" s="29" t="str">
        <f>IF(AND($D$36&gt;0,$L$36&gt;0),IF(ROUNDDOWN($L$36/$D$36,0)&lt;&gt;$L$36/$D$36,"Не кратно",""),"")</f>
        <v/>
      </c>
    </row>
    <row r="37" spans="1:14" ht="6" customHeight="1" x14ac:dyDescent="0.25">
      <c r="A37" s="59"/>
      <c r="B37" s="59"/>
      <c r="C37" s="59"/>
      <c r="D37" s="59"/>
      <c r="E37" s="59"/>
      <c r="F37" s="60"/>
      <c r="G37" s="60"/>
      <c r="H37" s="60"/>
      <c r="I37" s="60"/>
      <c r="J37" s="60"/>
      <c r="K37" s="61"/>
      <c r="L37" s="61"/>
      <c r="M37" s="59"/>
      <c r="N37" s="29"/>
    </row>
    <row r="38" spans="1:14" ht="270" customHeight="1" x14ac:dyDescent="0.25">
      <c r="A38" s="32">
        <v>19</v>
      </c>
      <c r="B38" s="32" t="s">
        <v>60</v>
      </c>
      <c r="C38" s="32" t="s">
        <v>61</v>
      </c>
      <c r="D38" s="32">
        <v>1</v>
      </c>
      <c r="E38" s="35" t="s">
        <v>33</v>
      </c>
      <c r="F38" s="33">
        <v>462</v>
      </c>
      <c r="G38" s="33"/>
      <c r="H38" s="33">
        <f>ROUND(462-462*M4,2)</f>
        <v>462</v>
      </c>
      <c r="I38" s="33">
        <v>785</v>
      </c>
      <c r="J38" s="33">
        <v>1118</v>
      </c>
      <c r="K38" s="30"/>
      <c r="L38" s="34"/>
      <c r="M38" s="32">
        <f>ROUND(L38*H38,2)</f>
        <v>0</v>
      </c>
      <c r="N38" s="29" t="str">
        <f>IF(AND($D$38&gt;0,$L$38&gt;0),IF(ROUNDDOWN($L$38/$D$38,0)&lt;&gt;$L$38/$D$38,"Не кратно",""),"")</f>
        <v/>
      </c>
    </row>
    <row r="39" spans="1:14" ht="6" customHeight="1" x14ac:dyDescent="0.25">
      <c r="A39" s="59"/>
      <c r="B39" s="59"/>
      <c r="C39" s="59"/>
      <c r="D39" s="59"/>
      <c r="E39" s="59"/>
      <c r="F39" s="60"/>
      <c r="G39" s="60"/>
      <c r="H39" s="60"/>
      <c r="I39" s="60"/>
      <c r="J39" s="60"/>
      <c r="K39" s="61"/>
      <c r="L39" s="61"/>
      <c r="M39" s="59"/>
      <c r="N39" s="29"/>
    </row>
    <row r="40" spans="1:14" ht="270" customHeight="1" x14ac:dyDescent="0.25">
      <c r="A40" s="32">
        <v>20</v>
      </c>
      <c r="B40" s="32" t="s">
        <v>62</v>
      </c>
      <c r="C40" s="32" t="s">
        <v>63</v>
      </c>
      <c r="D40" s="32">
        <v>1</v>
      </c>
      <c r="E40" s="32">
        <v>11</v>
      </c>
      <c r="F40" s="33">
        <v>462</v>
      </c>
      <c r="G40" s="33"/>
      <c r="H40" s="33">
        <f>ROUND(462-462*M4,2)</f>
        <v>462</v>
      </c>
      <c r="I40" s="33">
        <v>785</v>
      </c>
      <c r="J40" s="33">
        <v>1118</v>
      </c>
      <c r="K40" s="30"/>
      <c r="L40" s="34"/>
      <c r="M40" s="32">
        <f>ROUND(L40*H40,2)</f>
        <v>0</v>
      </c>
      <c r="N40" s="29" t="str">
        <f>IF(AND($D$40&gt;0,$L$40&gt;0),IF(ROUNDDOWN($L$40/$D$40,0)&lt;&gt;$L$40/$D$40,"Не кратно",""),"")</f>
        <v/>
      </c>
    </row>
    <row r="41" spans="1:14" ht="6" customHeight="1" x14ac:dyDescent="0.25">
      <c r="A41" s="59"/>
      <c r="B41" s="59"/>
      <c r="C41" s="59"/>
      <c r="D41" s="59"/>
      <c r="E41" s="59"/>
      <c r="F41" s="60"/>
      <c r="G41" s="60"/>
      <c r="H41" s="60"/>
      <c r="I41" s="60"/>
      <c r="J41" s="60"/>
      <c r="K41" s="61"/>
      <c r="L41" s="61"/>
      <c r="M41" s="59"/>
      <c r="N41" s="29"/>
    </row>
    <row r="42" spans="1:14" ht="270" customHeight="1" x14ac:dyDescent="0.25">
      <c r="A42" s="32">
        <v>21</v>
      </c>
      <c r="B42" s="32" t="s">
        <v>64</v>
      </c>
      <c r="C42" s="32" t="s">
        <v>65</v>
      </c>
      <c r="D42" s="32">
        <v>1</v>
      </c>
      <c r="E42" s="32" t="s">
        <v>24</v>
      </c>
      <c r="F42" s="33">
        <v>462</v>
      </c>
      <c r="G42" s="33"/>
      <c r="H42" s="33">
        <f>ROUND(462-462*M4,2)</f>
        <v>462</v>
      </c>
      <c r="I42" s="33">
        <v>785</v>
      </c>
      <c r="J42" s="33">
        <v>1118</v>
      </c>
      <c r="K42" s="30"/>
      <c r="L42" s="34"/>
      <c r="M42" s="32">
        <f>ROUND(L42*H42,2)</f>
        <v>0</v>
      </c>
      <c r="N42" s="29" t="str">
        <f>IF(AND($D$42&gt;0,$L$42&gt;0),IF(ROUNDDOWN($L$42/$D$42,0)&lt;&gt;$L$42/$D$42,"Не кратно",""),"")</f>
        <v/>
      </c>
    </row>
    <row r="43" spans="1:14" ht="6" customHeight="1" x14ac:dyDescent="0.25">
      <c r="A43" s="59"/>
      <c r="B43" s="59"/>
      <c r="C43" s="59"/>
      <c r="D43" s="59"/>
      <c r="E43" s="59"/>
      <c r="F43" s="60"/>
      <c r="G43" s="60"/>
      <c r="H43" s="60"/>
      <c r="I43" s="60"/>
      <c r="J43" s="60"/>
      <c r="K43" s="61"/>
      <c r="L43" s="61"/>
      <c r="M43" s="59"/>
      <c r="N43" s="29"/>
    </row>
    <row r="44" spans="1:14" ht="270" customHeight="1" x14ac:dyDescent="0.25">
      <c r="A44" s="32">
        <v>22</v>
      </c>
      <c r="B44" s="32" t="s">
        <v>66</v>
      </c>
      <c r="C44" s="32" t="s">
        <v>67</v>
      </c>
      <c r="D44" s="32">
        <v>1</v>
      </c>
      <c r="E44" s="32" t="s">
        <v>24</v>
      </c>
      <c r="F44" s="33">
        <v>462</v>
      </c>
      <c r="G44" s="33"/>
      <c r="H44" s="33">
        <f>ROUND(462-462*M4,2)</f>
        <v>462</v>
      </c>
      <c r="I44" s="33">
        <v>785</v>
      </c>
      <c r="J44" s="33">
        <v>1118</v>
      </c>
      <c r="K44" s="30"/>
      <c r="L44" s="34"/>
      <c r="M44" s="32">
        <f>ROUND(L44*H44,2)</f>
        <v>0</v>
      </c>
      <c r="N44" s="29" t="str">
        <f>IF(AND($D$44&gt;0,$L$44&gt;0),IF(ROUNDDOWN($L$44/$D$44,0)&lt;&gt;$L$44/$D$44,"Не кратно",""),"")</f>
        <v/>
      </c>
    </row>
    <row r="45" spans="1:14" ht="6" customHeight="1" x14ac:dyDescent="0.25">
      <c r="A45" s="59"/>
      <c r="B45" s="59"/>
      <c r="C45" s="59"/>
      <c r="D45" s="59"/>
      <c r="E45" s="59"/>
      <c r="F45" s="60"/>
      <c r="G45" s="60"/>
      <c r="H45" s="60"/>
      <c r="I45" s="60"/>
      <c r="J45" s="60"/>
      <c r="K45" s="61"/>
      <c r="L45" s="61"/>
      <c r="M45" s="59"/>
      <c r="N45" s="29"/>
    </row>
    <row r="46" spans="1:14" ht="270" customHeight="1" x14ac:dyDescent="0.25">
      <c r="A46" s="32">
        <v>23</v>
      </c>
      <c r="B46" s="32" t="s">
        <v>68</v>
      </c>
      <c r="C46" s="32" t="s">
        <v>69</v>
      </c>
      <c r="D46" s="32">
        <v>1</v>
      </c>
      <c r="E46" s="35" t="s">
        <v>33</v>
      </c>
      <c r="F46" s="33">
        <v>638</v>
      </c>
      <c r="G46" s="33"/>
      <c r="H46" s="33">
        <f>ROUND(638-638*M4,2)</f>
        <v>638</v>
      </c>
      <c r="I46" s="33">
        <v>1085</v>
      </c>
      <c r="J46" s="33">
        <v>1544</v>
      </c>
      <c r="K46" s="30"/>
      <c r="L46" s="34"/>
      <c r="M46" s="32">
        <f>ROUND(L46*H46,2)</f>
        <v>0</v>
      </c>
      <c r="N46" s="29" t="str">
        <f>IF(AND($D$46&gt;0,$L$46&gt;0),IF(ROUNDDOWN($L$46/$D$46,0)&lt;&gt;$L$46/$D$46,"Не кратно",""),"")</f>
        <v/>
      </c>
    </row>
    <row r="47" spans="1:14" ht="6" customHeight="1" x14ac:dyDescent="0.25">
      <c r="A47" s="59"/>
      <c r="B47" s="59"/>
      <c r="C47" s="59"/>
      <c r="D47" s="59"/>
      <c r="E47" s="59"/>
      <c r="F47" s="60"/>
      <c r="G47" s="60"/>
      <c r="H47" s="60"/>
      <c r="I47" s="60"/>
      <c r="J47" s="60"/>
      <c r="K47" s="61"/>
      <c r="L47" s="61"/>
      <c r="M47" s="59"/>
      <c r="N47" s="29"/>
    </row>
    <row r="48" spans="1:14" ht="270" customHeight="1" x14ac:dyDescent="0.25">
      <c r="A48" s="32">
        <v>24</v>
      </c>
      <c r="B48" s="32" t="s">
        <v>70</v>
      </c>
      <c r="C48" s="32" t="s">
        <v>71</v>
      </c>
      <c r="D48" s="32">
        <v>1</v>
      </c>
      <c r="E48" s="35" t="s">
        <v>33</v>
      </c>
      <c r="F48" s="33">
        <v>638</v>
      </c>
      <c r="G48" s="33"/>
      <c r="H48" s="33">
        <f>ROUND(638-638*M4,2)</f>
        <v>638</v>
      </c>
      <c r="I48" s="33">
        <v>1085</v>
      </c>
      <c r="J48" s="33">
        <v>1544</v>
      </c>
      <c r="K48" s="30"/>
      <c r="L48" s="34"/>
      <c r="M48" s="32">
        <f>ROUND(L48*H48,2)</f>
        <v>0</v>
      </c>
      <c r="N48" s="29" t="str">
        <f>IF(AND($D$48&gt;0,$L$48&gt;0),IF(ROUNDDOWN($L$48/$D$48,0)&lt;&gt;$L$48/$D$48,"Не кратно",""),"")</f>
        <v/>
      </c>
    </row>
    <row r="49" spans="1:14" ht="6" customHeight="1" x14ac:dyDescent="0.25">
      <c r="A49" s="59"/>
      <c r="B49" s="59"/>
      <c r="C49" s="59"/>
      <c r="D49" s="59"/>
      <c r="E49" s="59"/>
      <c r="F49" s="60"/>
      <c r="G49" s="60"/>
      <c r="H49" s="60"/>
      <c r="I49" s="60"/>
      <c r="J49" s="60"/>
      <c r="K49" s="61"/>
      <c r="L49" s="61"/>
      <c r="M49" s="59"/>
      <c r="N49" s="29"/>
    </row>
    <row r="50" spans="1:14" ht="270" customHeight="1" x14ac:dyDescent="0.25">
      <c r="A50" s="32">
        <v>25</v>
      </c>
      <c r="B50" s="32" t="s">
        <v>72</v>
      </c>
      <c r="C50" s="32" t="s">
        <v>73</v>
      </c>
      <c r="D50" s="32">
        <v>1</v>
      </c>
      <c r="E50" s="35" t="s">
        <v>33</v>
      </c>
      <c r="F50" s="33">
        <v>638</v>
      </c>
      <c r="G50" s="33"/>
      <c r="H50" s="33">
        <f>ROUND(638-638*M4,2)</f>
        <v>638</v>
      </c>
      <c r="I50" s="33">
        <v>1085</v>
      </c>
      <c r="J50" s="33">
        <v>1544</v>
      </c>
      <c r="K50" s="30"/>
      <c r="L50" s="34"/>
      <c r="M50" s="32">
        <f>ROUND(L50*H50,2)</f>
        <v>0</v>
      </c>
      <c r="N50" s="29" t="str">
        <f>IF(AND($D$50&gt;0,$L$50&gt;0),IF(ROUNDDOWN($L$50/$D$50,0)&lt;&gt;$L$50/$D$50,"Не кратно",""),"")</f>
        <v/>
      </c>
    </row>
    <row r="51" spans="1:14" ht="6" customHeight="1" x14ac:dyDescent="0.25">
      <c r="A51" s="59"/>
      <c r="B51" s="59"/>
      <c r="C51" s="59"/>
      <c r="D51" s="59"/>
      <c r="E51" s="59"/>
      <c r="F51" s="60"/>
      <c r="G51" s="60"/>
      <c r="H51" s="60"/>
      <c r="I51" s="60"/>
      <c r="J51" s="60"/>
      <c r="K51" s="61"/>
      <c r="L51" s="61"/>
      <c r="M51" s="59"/>
      <c r="N51" s="29"/>
    </row>
    <row r="52" spans="1:14" ht="270" customHeight="1" x14ac:dyDescent="0.25">
      <c r="A52" s="32">
        <v>26</v>
      </c>
      <c r="B52" s="32" t="s">
        <v>74</v>
      </c>
      <c r="C52" s="32" t="s">
        <v>75</v>
      </c>
      <c r="D52" s="32">
        <v>1</v>
      </c>
      <c r="E52" s="35" t="s">
        <v>33</v>
      </c>
      <c r="F52" s="33">
        <v>638</v>
      </c>
      <c r="G52" s="33"/>
      <c r="H52" s="33">
        <f>ROUND(638-638*M4,2)</f>
        <v>638</v>
      </c>
      <c r="I52" s="33">
        <v>1085</v>
      </c>
      <c r="J52" s="33">
        <v>1544</v>
      </c>
      <c r="K52" s="30"/>
      <c r="L52" s="34"/>
      <c r="M52" s="32">
        <f>ROUND(L52*H52,2)</f>
        <v>0</v>
      </c>
      <c r="N52" s="29" t="str">
        <f>IF(AND($D$52&gt;0,$L$52&gt;0),IF(ROUNDDOWN($L$52/$D$52,0)&lt;&gt;$L$52/$D$52,"Не кратно",""),"")</f>
        <v/>
      </c>
    </row>
    <row r="53" spans="1:14" ht="6" customHeight="1" x14ac:dyDescent="0.25">
      <c r="A53" s="59"/>
      <c r="B53" s="59"/>
      <c r="C53" s="59"/>
      <c r="D53" s="59"/>
      <c r="E53" s="59"/>
      <c r="F53" s="60"/>
      <c r="G53" s="60"/>
      <c r="H53" s="60"/>
      <c r="I53" s="60"/>
      <c r="J53" s="60"/>
      <c r="K53" s="61"/>
      <c r="L53" s="61"/>
      <c r="M53" s="59"/>
      <c r="N53" s="29"/>
    </row>
    <row r="54" spans="1:14" ht="270" customHeight="1" x14ac:dyDescent="0.25">
      <c r="A54" s="32">
        <v>27</v>
      </c>
      <c r="B54" s="32" t="s">
        <v>76</v>
      </c>
      <c r="C54" s="32" t="s">
        <v>77</v>
      </c>
      <c r="D54" s="32">
        <v>1</v>
      </c>
      <c r="E54" s="32" t="s">
        <v>24</v>
      </c>
      <c r="F54" s="33">
        <v>363</v>
      </c>
      <c r="G54" s="33"/>
      <c r="H54" s="33">
        <f>ROUND(363-363*M4,2)</f>
        <v>363</v>
      </c>
      <c r="I54" s="33">
        <v>617</v>
      </c>
      <c r="J54" s="33">
        <v>878</v>
      </c>
      <c r="K54" s="30"/>
      <c r="L54" s="34"/>
      <c r="M54" s="32">
        <f>ROUND(L54*H54,2)</f>
        <v>0</v>
      </c>
      <c r="N54" s="29" t="str">
        <f>IF(AND($D$54&gt;0,$L$54&gt;0),IF(ROUNDDOWN($L$54/$D$54,0)&lt;&gt;$L$54/$D$54,"Не кратно",""),"")</f>
        <v/>
      </c>
    </row>
    <row r="55" spans="1:14" ht="6" customHeight="1" x14ac:dyDescent="0.25">
      <c r="A55" s="59"/>
      <c r="B55" s="59"/>
      <c r="C55" s="59"/>
      <c r="D55" s="59"/>
      <c r="E55" s="59"/>
      <c r="F55" s="60"/>
      <c r="G55" s="60"/>
      <c r="H55" s="60"/>
      <c r="I55" s="60"/>
      <c r="J55" s="60"/>
      <c r="K55" s="61"/>
      <c r="L55" s="61"/>
      <c r="M55" s="59"/>
      <c r="N55" s="29"/>
    </row>
    <row r="56" spans="1:14" ht="270" customHeight="1" x14ac:dyDescent="0.25">
      <c r="A56" s="32">
        <v>28</v>
      </c>
      <c r="B56" s="32" t="s">
        <v>78</v>
      </c>
      <c r="C56" s="32" t="s">
        <v>79</v>
      </c>
      <c r="D56" s="32">
        <v>1</v>
      </c>
      <c r="E56" s="32" t="s">
        <v>24</v>
      </c>
      <c r="F56" s="33">
        <v>363</v>
      </c>
      <c r="G56" s="33"/>
      <c r="H56" s="33">
        <f>ROUND(363-363*M4,2)</f>
        <v>363</v>
      </c>
      <c r="I56" s="33">
        <v>617</v>
      </c>
      <c r="J56" s="33">
        <v>878</v>
      </c>
      <c r="K56" s="30"/>
      <c r="L56" s="34"/>
      <c r="M56" s="32">
        <f>ROUND(L56*H56,2)</f>
        <v>0</v>
      </c>
      <c r="N56" s="29" t="str">
        <f>IF(AND($D$56&gt;0,$L$56&gt;0),IF(ROUNDDOWN($L$56/$D$56,0)&lt;&gt;$L$56/$D$56,"Не кратно",""),"")</f>
        <v/>
      </c>
    </row>
    <row r="57" spans="1:14" ht="6" customHeight="1" x14ac:dyDescent="0.25">
      <c r="A57" s="59"/>
      <c r="B57" s="59"/>
      <c r="C57" s="59"/>
      <c r="D57" s="59"/>
      <c r="E57" s="59"/>
      <c r="F57" s="60"/>
      <c r="G57" s="60"/>
      <c r="H57" s="60"/>
      <c r="I57" s="60"/>
      <c r="J57" s="60"/>
      <c r="K57" s="61"/>
      <c r="L57" s="61"/>
      <c r="M57" s="59"/>
      <c r="N57" s="29"/>
    </row>
    <row r="58" spans="1:14" ht="270" customHeight="1" x14ac:dyDescent="0.25">
      <c r="A58" s="32">
        <v>29</v>
      </c>
      <c r="B58" s="32" t="s">
        <v>80</v>
      </c>
      <c r="C58" s="32" t="s">
        <v>81</v>
      </c>
      <c r="D58" s="32">
        <v>1</v>
      </c>
      <c r="E58" s="32">
        <v>9</v>
      </c>
      <c r="F58" s="33">
        <v>363</v>
      </c>
      <c r="G58" s="33"/>
      <c r="H58" s="33">
        <f>ROUND(363-363*M4,2)</f>
        <v>363</v>
      </c>
      <c r="I58" s="33">
        <v>617</v>
      </c>
      <c r="J58" s="33">
        <v>878</v>
      </c>
      <c r="K58" s="30"/>
      <c r="L58" s="34"/>
      <c r="M58" s="32">
        <f>ROUND(L58*H58,2)</f>
        <v>0</v>
      </c>
      <c r="N58" s="29" t="str">
        <f>IF(AND($D$58&gt;0,$L$58&gt;0),IF(ROUNDDOWN($L$58/$D$58,0)&lt;&gt;$L$58/$D$58,"Не кратно",""),"")</f>
        <v/>
      </c>
    </row>
    <row r="59" spans="1:14" ht="6" customHeight="1" x14ac:dyDescent="0.25">
      <c r="A59" s="59"/>
      <c r="B59" s="59"/>
      <c r="C59" s="59"/>
      <c r="D59" s="59"/>
      <c r="E59" s="59"/>
      <c r="F59" s="60"/>
      <c r="G59" s="60"/>
      <c r="H59" s="60"/>
      <c r="I59" s="60"/>
      <c r="J59" s="60"/>
      <c r="K59" s="61"/>
      <c r="L59" s="61"/>
      <c r="M59" s="59"/>
      <c r="N59" s="29"/>
    </row>
    <row r="60" spans="1:14" ht="270" customHeight="1" x14ac:dyDescent="0.25">
      <c r="A60" s="32">
        <v>30</v>
      </c>
      <c r="B60" s="32" t="s">
        <v>82</v>
      </c>
      <c r="C60" s="32" t="s">
        <v>83</v>
      </c>
      <c r="D60" s="32">
        <v>1</v>
      </c>
      <c r="E60" s="32" t="s">
        <v>24</v>
      </c>
      <c r="F60" s="33">
        <v>363</v>
      </c>
      <c r="G60" s="33"/>
      <c r="H60" s="33">
        <f>ROUND(363-363*M4,2)</f>
        <v>363</v>
      </c>
      <c r="I60" s="33">
        <v>617</v>
      </c>
      <c r="J60" s="33">
        <v>878</v>
      </c>
      <c r="K60" s="30"/>
      <c r="L60" s="34"/>
      <c r="M60" s="32">
        <f>ROUND(L60*H60,2)</f>
        <v>0</v>
      </c>
      <c r="N60" s="29" t="str">
        <f>IF(AND($D$60&gt;0,$L$60&gt;0),IF(ROUNDDOWN($L$60/$D$60,0)&lt;&gt;$L$60/$D$60,"Не кратно",""),"")</f>
        <v/>
      </c>
    </row>
    <row r="61" spans="1:14" ht="6" customHeight="1" x14ac:dyDescent="0.25">
      <c r="A61" s="59"/>
      <c r="B61" s="59"/>
      <c r="C61" s="59"/>
      <c r="D61" s="59"/>
      <c r="E61" s="59"/>
      <c r="F61" s="60"/>
      <c r="G61" s="60"/>
      <c r="H61" s="60"/>
      <c r="I61" s="60"/>
      <c r="J61" s="60"/>
      <c r="K61" s="61"/>
      <c r="L61" s="61"/>
      <c r="M61" s="59"/>
      <c r="N61" s="29"/>
    </row>
    <row r="62" spans="1:14" ht="270" customHeight="1" x14ac:dyDescent="0.25">
      <c r="A62" s="32">
        <v>31</v>
      </c>
      <c r="B62" s="32" t="s">
        <v>84</v>
      </c>
      <c r="C62" s="32" t="s">
        <v>85</v>
      </c>
      <c r="D62" s="32">
        <v>1</v>
      </c>
      <c r="E62" s="32">
        <v>3</v>
      </c>
      <c r="F62" s="33">
        <v>363</v>
      </c>
      <c r="G62" s="33"/>
      <c r="H62" s="33">
        <f>ROUND(363-363*M4,2)</f>
        <v>363</v>
      </c>
      <c r="I62" s="33">
        <v>617</v>
      </c>
      <c r="J62" s="33">
        <v>878</v>
      </c>
      <c r="K62" s="30"/>
      <c r="L62" s="34"/>
      <c r="M62" s="32">
        <f>ROUND(L62*H62,2)</f>
        <v>0</v>
      </c>
      <c r="N62" s="29" t="str">
        <f>IF(AND($D$62&gt;0,$L$62&gt;0),IF(ROUNDDOWN($L$62/$D$62,0)&lt;&gt;$L$62/$D$62,"Не кратно",""),"")</f>
        <v/>
      </c>
    </row>
    <row r="63" spans="1:14" ht="6" customHeight="1" x14ac:dyDescent="0.25">
      <c r="A63" s="59"/>
      <c r="B63" s="59"/>
      <c r="C63" s="59"/>
      <c r="D63" s="59"/>
      <c r="E63" s="59"/>
      <c r="F63" s="60"/>
      <c r="G63" s="60"/>
      <c r="H63" s="60"/>
      <c r="I63" s="60"/>
      <c r="J63" s="60"/>
      <c r="K63" s="61"/>
      <c r="L63" s="61"/>
      <c r="M63" s="59"/>
      <c r="N63" s="29"/>
    </row>
    <row r="64" spans="1:14" ht="270" customHeight="1" x14ac:dyDescent="0.25">
      <c r="A64" s="32">
        <v>32</v>
      </c>
      <c r="B64" s="32" t="s">
        <v>86</v>
      </c>
      <c r="C64" s="32" t="s">
        <v>87</v>
      </c>
      <c r="D64" s="32">
        <v>1</v>
      </c>
      <c r="E64" s="32">
        <v>13</v>
      </c>
      <c r="F64" s="33">
        <v>363</v>
      </c>
      <c r="G64" s="33"/>
      <c r="H64" s="33">
        <f>ROUND(363-363*M4,2)</f>
        <v>363</v>
      </c>
      <c r="I64" s="33">
        <v>617</v>
      </c>
      <c r="J64" s="33">
        <v>878</v>
      </c>
      <c r="K64" s="30"/>
      <c r="L64" s="34"/>
      <c r="M64" s="32">
        <f>ROUND(L64*H64,2)</f>
        <v>0</v>
      </c>
      <c r="N64" s="29" t="str">
        <f>IF(AND($D$64&gt;0,$L$64&gt;0),IF(ROUNDDOWN($L$64/$D$64,0)&lt;&gt;$L$64/$D$64,"Не кратно",""),"")</f>
        <v/>
      </c>
    </row>
    <row r="65" spans="1:14" ht="6" customHeight="1" x14ac:dyDescent="0.25">
      <c r="A65" s="59"/>
      <c r="B65" s="59"/>
      <c r="C65" s="59"/>
      <c r="D65" s="59"/>
      <c r="E65" s="59"/>
      <c r="F65" s="60"/>
      <c r="G65" s="60"/>
      <c r="H65" s="60"/>
      <c r="I65" s="60"/>
      <c r="J65" s="60"/>
      <c r="K65" s="61"/>
      <c r="L65" s="61"/>
      <c r="M65" s="59"/>
      <c r="N65" s="29"/>
    </row>
    <row r="66" spans="1:14" ht="270" customHeight="1" x14ac:dyDescent="0.25">
      <c r="A66" s="32">
        <v>33</v>
      </c>
      <c r="B66" s="32" t="s">
        <v>88</v>
      </c>
      <c r="C66" s="32" t="s">
        <v>89</v>
      </c>
      <c r="D66" s="32">
        <v>1</v>
      </c>
      <c r="E66" s="32" t="s">
        <v>24</v>
      </c>
      <c r="F66" s="33">
        <v>473</v>
      </c>
      <c r="G66" s="33"/>
      <c r="H66" s="33">
        <f>ROUND(473-473*M4,2)</f>
        <v>473</v>
      </c>
      <c r="I66" s="33">
        <v>804</v>
      </c>
      <c r="J66" s="33">
        <v>1145</v>
      </c>
      <c r="K66" s="30"/>
      <c r="L66" s="34"/>
      <c r="M66" s="32">
        <f>ROUND(L66*H66,2)</f>
        <v>0</v>
      </c>
      <c r="N66" s="29" t="str">
        <f>IF(AND($D$66&gt;0,$L$66&gt;0),IF(ROUNDDOWN($L$66/$D$66,0)&lt;&gt;$L$66/$D$66,"Не кратно",""),"")</f>
        <v/>
      </c>
    </row>
    <row r="67" spans="1:14" ht="6" customHeight="1" x14ac:dyDescent="0.25">
      <c r="A67" s="59"/>
      <c r="B67" s="59"/>
      <c r="C67" s="59"/>
      <c r="D67" s="59"/>
      <c r="E67" s="59"/>
      <c r="F67" s="60"/>
      <c r="G67" s="60"/>
      <c r="H67" s="60"/>
      <c r="I67" s="60"/>
      <c r="J67" s="60"/>
      <c r="K67" s="61"/>
      <c r="L67" s="61"/>
      <c r="M67" s="59"/>
      <c r="N67" s="29"/>
    </row>
    <row r="68" spans="1:14" ht="270" customHeight="1" x14ac:dyDescent="0.25">
      <c r="A68" s="32">
        <v>34</v>
      </c>
      <c r="B68" s="32" t="s">
        <v>90</v>
      </c>
      <c r="C68" s="32" t="s">
        <v>91</v>
      </c>
      <c r="D68" s="32">
        <v>1</v>
      </c>
      <c r="E68" s="32" t="s">
        <v>24</v>
      </c>
      <c r="F68" s="33">
        <v>660</v>
      </c>
      <c r="G68" s="33"/>
      <c r="H68" s="33">
        <f>ROUND(660-660*M4,2)</f>
        <v>660</v>
      </c>
      <c r="I68" s="33">
        <v>1122</v>
      </c>
      <c r="J68" s="33">
        <v>1597</v>
      </c>
      <c r="K68" s="30"/>
      <c r="L68" s="34"/>
      <c r="M68" s="32">
        <f>ROUND(L68*H68,2)</f>
        <v>0</v>
      </c>
      <c r="N68" s="29" t="str">
        <f>IF(AND($D$68&gt;0,$L$68&gt;0),IF(ROUNDDOWN($L$68/$D$68,0)&lt;&gt;$L$68/$D$68,"Не кратно",""),"")</f>
        <v/>
      </c>
    </row>
    <row r="69" spans="1:14" ht="6" customHeight="1" x14ac:dyDescent="0.25">
      <c r="A69" s="59"/>
      <c r="B69" s="59"/>
      <c r="C69" s="59"/>
      <c r="D69" s="59"/>
      <c r="E69" s="59"/>
      <c r="F69" s="60"/>
      <c r="G69" s="60"/>
      <c r="H69" s="60"/>
      <c r="I69" s="60"/>
      <c r="J69" s="60"/>
      <c r="K69" s="61"/>
      <c r="L69" s="61"/>
      <c r="M69" s="59"/>
      <c r="N69" s="29"/>
    </row>
    <row r="70" spans="1:14" ht="270" customHeight="1" x14ac:dyDescent="0.25">
      <c r="A70" s="32">
        <v>35</v>
      </c>
      <c r="B70" s="32" t="s">
        <v>92</v>
      </c>
      <c r="C70" s="32" t="s">
        <v>93</v>
      </c>
      <c r="D70" s="32">
        <v>1</v>
      </c>
      <c r="E70" s="32" t="s">
        <v>24</v>
      </c>
      <c r="F70" s="33">
        <v>638</v>
      </c>
      <c r="G70" s="33"/>
      <c r="H70" s="33">
        <f>ROUND(638-638*M4,2)</f>
        <v>638</v>
      </c>
      <c r="I70" s="33">
        <v>1085</v>
      </c>
      <c r="J70" s="33">
        <v>1544</v>
      </c>
      <c r="K70" s="30"/>
      <c r="L70" s="34"/>
      <c r="M70" s="32">
        <f>ROUND(L70*H70,2)</f>
        <v>0</v>
      </c>
      <c r="N70" s="29" t="str">
        <f>IF(AND($D$70&gt;0,$L$70&gt;0),IF(ROUNDDOWN($L$70/$D$70,0)&lt;&gt;$L$70/$D$70,"Не кратно",""),"")</f>
        <v/>
      </c>
    </row>
    <row r="71" spans="1:14" ht="6" customHeight="1" x14ac:dyDescent="0.25">
      <c r="A71" s="59"/>
      <c r="B71" s="59"/>
      <c r="C71" s="59"/>
      <c r="D71" s="59"/>
      <c r="E71" s="59"/>
      <c r="F71" s="60"/>
      <c r="G71" s="60"/>
      <c r="H71" s="60"/>
      <c r="I71" s="60"/>
      <c r="J71" s="60"/>
      <c r="K71" s="61"/>
      <c r="L71" s="61"/>
      <c r="M71" s="59"/>
      <c r="N71" s="29"/>
    </row>
    <row r="72" spans="1:14" ht="270" customHeight="1" x14ac:dyDescent="0.25">
      <c r="A72" s="32">
        <v>36</v>
      </c>
      <c r="B72" s="32" t="s">
        <v>94</v>
      </c>
      <c r="C72" s="32" t="s">
        <v>95</v>
      </c>
      <c r="D72" s="32">
        <v>1</v>
      </c>
      <c r="E72" s="32" t="s">
        <v>24</v>
      </c>
      <c r="F72" s="33">
        <v>682</v>
      </c>
      <c r="G72" s="33"/>
      <c r="H72" s="33">
        <f>ROUND(682-682*M4,2)</f>
        <v>682</v>
      </c>
      <c r="I72" s="33">
        <v>1159</v>
      </c>
      <c r="J72" s="33">
        <v>1650</v>
      </c>
      <c r="K72" s="30"/>
      <c r="L72" s="34"/>
      <c r="M72" s="32">
        <f>ROUND(L72*H72,2)</f>
        <v>0</v>
      </c>
      <c r="N72" s="29" t="str">
        <f>IF(AND($D$72&gt;0,$L$72&gt;0),IF(ROUNDDOWN($L$72/$D$72,0)&lt;&gt;$L$72/$D$72,"Не кратно",""),"")</f>
        <v/>
      </c>
    </row>
    <row r="73" spans="1:14" ht="6" customHeight="1" x14ac:dyDescent="0.25">
      <c r="A73" s="59"/>
      <c r="B73" s="59"/>
      <c r="C73" s="59"/>
      <c r="D73" s="59"/>
      <c r="E73" s="59"/>
      <c r="F73" s="60"/>
      <c r="G73" s="60"/>
      <c r="H73" s="60"/>
      <c r="I73" s="60"/>
      <c r="J73" s="60"/>
      <c r="K73" s="61"/>
      <c r="L73" s="61"/>
      <c r="M73" s="59"/>
      <c r="N73" s="29"/>
    </row>
    <row r="74" spans="1:14" ht="90" customHeight="1" x14ac:dyDescent="0.25">
      <c r="A74" s="32">
        <v>37</v>
      </c>
      <c r="B74" s="32" t="s">
        <v>96</v>
      </c>
      <c r="C74" s="32" t="s">
        <v>97</v>
      </c>
      <c r="D74" s="32">
        <v>1</v>
      </c>
      <c r="E74" s="32" t="s">
        <v>24</v>
      </c>
      <c r="F74" s="33">
        <v>396</v>
      </c>
      <c r="G74" s="33"/>
      <c r="H74" s="33">
        <f>ROUND(396-396*M4,2)</f>
        <v>396</v>
      </c>
      <c r="I74" s="33">
        <v>673</v>
      </c>
      <c r="J74" s="33">
        <v>958</v>
      </c>
      <c r="K74" s="62"/>
      <c r="L74" s="34"/>
      <c r="M74" s="32">
        <f>ROUND(L74*H74,2)</f>
        <v>0</v>
      </c>
      <c r="N74" s="29" t="str">
        <f>IF(AND($D$74&gt;0,$L$74&gt;0),IF(ROUNDDOWN($L$74/$D$74,0)&lt;&gt;$L$74/$D$74,"Не кратно",""),"")</f>
        <v/>
      </c>
    </row>
    <row r="75" spans="1:14" ht="90" customHeight="1" x14ac:dyDescent="0.25">
      <c r="A75" s="25">
        <v>38</v>
      </c>
      <c r="B75" s="25" t="s">
        <v>98</v>
      </c>
      <c r="C75" s="25" t="s">
        <v>99</v>
      </c>
      <c r="D75" s="25">
        <v>1</v>
      </c>
      <c r="E75" s="25" t="s">
        <v>24</v>
      </c>
      <c r="F75" s="27">
        <v>396</v>
      </c>
      <c r="G75" s="27"/>
      <c r="H75" s="27">
        <f>ROUND(396-396*M4,2)</f>
        <v>396</v>
      </c>
      <c r="I75" s="27">
        <v>673</v>
      </c>
      <c r="J75" s="27">
        <v>958</v>
      </c>
      <c r="K75" s="62"/>
      <c r="L75" s="26"/>
      <c r="M75" s="25">
        <f>ROUND(L75*H75,2)</f>
        <v>0</v>
      </c>
      <c r="N75" s="29" t="str">
        <f>IF(AND($D$75&gt;0,$L$75&gt;0),IF(ROUNDDOWN($L$75/$D$75,0)&lt;&gt;$L$75/$D$75,"Не кратно",""),"")</f>
        <v/>
      </c>
    </row>
    <row r="76" spans="1:14" ht="90" customHeight="1" x14ac:dyDescent="0.25">
      <c r="A76" s="32">
        <v>39</v>
      </c>
      <c r="B76" s="32" t="s">
        <v>100</v>
      </c>
      <c r="C76" s="32" t="s">
        <v>101</v>
      </c>
      <c r="D76" s="32">
        <v>1</v>
      </c>
      <c r="E76" s="32" t="s">
        <v>24</v>
      </c>
      <c r="F76" s="33">
        <v>396</v>
      </c>
      <c r="G76" s="33"/>
      <c r="H76" s="33">
        <f>ROUND(396-396*M4,2)</f>
        <v>396</v>
      </c>
      <c r="I76" s="33">
        <v>673</v>
      </c>
      <c r="J76" s="33">
        <v>958</v>
      </c>
      <c r="K76" s="62"/>
      <c r="L76" s="34"/>
      <c r="M76" s="32">
        <f>ROUND(L76*H76,2)</f>
        <v>0</v>
      </c>
      <c r="N76" s="29" t="str">
        <f>IF(AND($D$76&gt;0,$L$76&gt;0),IF(ROUNDDOWN($L$76/$D$76,0)&lt;&gt;$L$76/$D$76,"Не кратно",""),"")</f>
        <v/>
      </c>
    </row>
    <row r="77" spans="1:14" ht="6" customHeight="1" x14ac:dyDescent="0.25">
      <c r="A77" s="59"/>
      <c r="B77" s="59"/>
      <c r="C77" s="59"/>
      <c r="D77" s="59"/>
      <c r="E77" s="59"/>
      <c r="F77" s="60"/>
      <c r="G77" s="60"/>
      <c r="H77" s="60"/>
      <c r="I77" s="60"/>
      <c r="J77" s="60"/>
      <c r="K77" s="61"/>
      <c r="L77" s="61"/>
      <c r="M77" s="59"/>
      <c r="N77" s="29"/>
    </row>
    <row r="78" spans="1:14" x14ac:dyDescent="0.25">
      <c r="A78" s="32">
        <v>40</v>
      </c>
      <c r="B78" s="32" t="s">
        <v>102</v>
      </c>
      <c r="C78" s="32" t="s">
        <v>103</v>
      </c>
      <c r="D78" s="32">
        <v>0</v>
      </c>
      <c r="E78" s="35" t="s">
        <v>33</v>
      </c>
      <c r="F78" s="33">
        <v>396</v>
      </c>
      <c r="G78" s="33"/>
      <c r="H78" s="33">
        <f>ROUND(396-396*M4,2)</f>
        <v>396</v>
      </c>
      <c r="I78" s="33">
        <v>673</v>
      </c>
      <c r="J78" s="33">
        <v>958</v>
      </c>
      <c r="K78" s="30"/>
      <c r="L78" s="34"/>
      <c r="M78" s="32">
        <f>ROUND(L78*H78,2)</f>
        <v>0</v>
      </c>
      <c r="N78" s="29" t="str">
        <f>IF(AND($D$78&gt;0,$L$78&gt;0),IF(ROUNDDOWN($L$78/$D$78,0)&lt;&gt;$L$78/$D$78,"Не кратно",""),"")</f>
        <v/>
      </c>
    </row>
    <row r="79" spans="1:14" ht="6" customHeight="1" x14ac:dyDescent="0.25">
      <c r="A79" s="59"/>
      <c r="B79" s="59"/>
      <c r="C79" s="59"/>
      <c r="D79" s="59"/>
      <c r="E79" s="59"/>
      <c r="F79" s="60"/>
      <c r="G79" s="60"/>
      <c r="H79" s="60"/>
      <c r="I79" s="60"/>
      <c r="J79" s="60"/>
      <c r="K79" s="61"/>
      <c r="L79" s="61"/>
      <c r="M79" s="59"/>
      <c r="N79" s="29"/>
    </row>
    <row r="80" spans="1:14" ht="270" customHeight="1" x14ac:dyDescent="0.25">
      <c r="A80" s="32">
        <v>41</v>
      </c>
      <c r="B80" s="32" t="s">
        <v>104</v>
      </c>
      <c r="C80" s="32" t="s">
        <v>105</v>
      </c>
      <c r="D80" s="32">
        <v>1</v>
      </c>
      <c r="E80" s="32" t="s">
        <v>24</v>
      </c>
      <c r="F80" s="33">
        <v>495</v>
      </c>
      <c r="G80" s="33"/>
      <c r="H80" s="33">
        <f>ROUND(495-495*M4,2)</f>
        <v>495</v>
      </c>
      <c r="I80" s="33">
        <v>842</v>
      </c>
      <c r="J80" s="33">
        <v>1198</v>
      </c>
      <c r="K80" s="30"/>
      <c r="L80" s="34"/>
      <c r="M80" s="32">
        <f>ROUND(L80*H80,2)</f>
        <v>0</v>
      </c>
      <c r="N80" s="29" t="str">
        <f>IF(AND($D$80&gt;0,$L$80&gt;0),IF(ROUNDDOWN($L$80/$D$80,0)&lt;&gt;$L$80/$D$80,"Не кратно",""),"")</f>
        <v/>
      </c>
    </row>
    <row r="81" spans="1:14" ht="6" customHeight="1" x14ac:dyDescent="0.25">
      <c r="A81" s="59"/>
      <c r="B81" s="59"/>
      <c r="C81" s="59"/>
      <c r="D81" s="59"/>
      <c r="E81" s="59"/>
      <c r="F81" s="60"/>
      <c r="G81" s="60"/>
      <c r="H81" s="60"/>
      <c r="I81" s="60"/>
      <c r="J81" s="60"/>
      <c r="K81" s="61"/>
      <c r="L81" s="61"/>
      <c r="M81" s="59"/>
      <c r="N81" s="29"/>
    </row>
    <row r="82" spans="1:14" ht="270" customHeight="1" x14ac:dyDescent="0.25">
      <c r="A82" s="32">
        <v>42</v>
      </c>
      <c r="B82" s="32" t="s">
        <v>106</v>
      </c>
      <c r="C82" s="32" t="s">
        <v>107</v>
      </c>
      <c r="D82" s="32">
        <v>1</v>
      </c>
      <c r="E82" s="32" t="s">
        <v>24</v>
      </c>
      <c r="F82" s="33">
        <v>495</v>
      </c>
      <c r="G82" s="33"/>
      <c r="H82" s="33">
        <f>ROUND(495-495*M4,2)</f>
        <v>495</v>
      </c>
      <c r="I82" s="33">
        <v>842</v>
      </c>
      <c r="J82" s="33">
        <v>1198</v>
      </c>
      <c r="K82" s="30"/>
      <c r="L82" s="34"/>
      <c r="M82" s="32">
        <f>ROUND(L82*H82,2)</f>
        <v>0</v>
      </c>
      <c r="N82" s="29" t="str">
        <f>IF(AND($D$82&gt;0,$L$82&gt;0),IF(ROUNDDOWN($L$82/$D$82,0)&lt;&gt;$L$82/$D$82,"Не кратно",""),"")</f>
        <v/>
      </c>
    </row>
    <row r="83" spans="1:14" ht="6" customHeight="1" x14ac:dyDescent="0.25">
      <c r="A83" s="59"/>
      <c r="B83" s="59"/>
      <c r="C83" s="59"/>
      <c r="D83" s="59"/>
      <c r="E83" s="59"/>
      <c r="F83" s="60"/>
      <c r="G83" s="60"/>
      <c r="H83" s="60"/>
      <c r="I83" s="60"/>
      <c r="J83" s="60"/>
      <c r="K83" s="61"/>
      <c r="L83" s="61"/>
      <c r="M83" s="59"/>
      <c r="N83" s="29"/>
    </row>
    <row r="84" spans="1:14" ht="270" customHeight="1" x14ac:dyDescent="0.25">
      <c r="A84" s="32">
        <v>43</v>
      </c>
      <c r="B84" s="32" t="s">
        <v>108</v>
      </c>
      <c r="C84" s="32" t="s">
        <v>109</v>
      </c>
      <c r="D84" s="32">
        <v>1</v>
      </c>
      <c r="E84" s="32">
        <v>1</v>
      </c>
      <c r="F84" s="33">
        <v>528</v>
      </c>
      <c r="G84" s="33"/>
      <c r="H84" s="33">
        <f>ROUND(528-528*M4,2)</f>
        <v>528</v>
      </c>
      <c r="I84" s="33">
        <v>898</v>
      </c>
      <c r="J84" s="33">
        <v>1278</v>
      </c>
      <c r="K84" s="30"/>
      <c r="L84" s="34"/>
      <c r="M84" s="32">
        <f>ROUND(L84*H84,2)</f>
        <v>0</v>
      </c>
      <c r="N84" s="29" t="str">
        <f>IF(AND($D$84&gt;0,$L$84&gt;0),IF(ROUNDDOWN($L$84/$D$84,0)&lt;&gt;$L$84/$D$84,"Не кратно",""),"")</f>
        <v/>
      </c>
    </row>
    <row r="85" spans="1:14" ht="6" customHeight="1" x14ac:dyDescent="0.25">
      <c r="A85" s="59"/>
      <c r="B85" s="59"/>
      <c r="C85" s="59"/>
      <c r="D85" s="59"/>
      <c r="E85" s="59"/>
      <c r="F85" s="60"/>
      <c r="G85" s="60"/>
      <c r="H85" s="60"/>
      <c r="I85" s="60"/>
      <c r="J85" s="60"/>
      <c r="K85" s="61"/>
      <c r="L85" s="61"/>
      <c r="M85" s="59"/>
      <c r="N85" s="29"/>
    </row>
    <row r="86" spans="1:14" ht="50.1" customHeight="1" x14ac:dyDescent="0.25">
      <c r="A86" s="32">
        <v>44</v>
      </c>
      <c r="B86" s="32" t="s">
        <v>110</v>
      </c>
      <c r="C86" s="32" t="s">
        <v>111</v>
      </c>
      <c r="D86" s="32">
        <v>1</v>
      </c>
      <c r="E86" s="32" t="s">
        <v>24</v>
      </c>
      <c r="F86" s="33">
        <v>308</v>
      </c>
      <c r="G86" s="33"/>
      <c r="H86" s="33">
        <f>ROUND(308-308*M4,2)</f>
        <v>308</v>
      </c>
      <c r="I86" s="33">
        <v>524</v>
      </c>
      <c r="J86" s="33">
        <v>745</v>
      </c>
      <c r="K86" s="62"/>
      <c r="L86" s="34"/>
      <c r="M86" s="32">
        <f>ROUND(L86*H86,2)</f>
        <v>0</v>
      </c>
      <c r="N86" s="29" t="str">
        <f>IF(AND($D$86&gt;0,$L$86&gt;0),IF(ROUNDDOWN($L$86/$D$86,0)&lt;&gt;$L$86/$D$86,"Не кратно",""),"")</f>
        <v/>
      </c>
    </row>
    <row r="87" spans="1:14" ht="50.1" customHeight="1" x14ac:dyDescent="0.25">
      <c r="A87" s="25">
        <v>45</v>
      </c>
      <c r="B87" s="25" t="s">
        <v>112</v>
      </c>
      <c r="C87" s="25" t="s">
        <v>113</v>
      </c>
      <c r="D87" s="25">
        <v>1</v>
      </c>
      <c r="E87" s="25" t="s">
        <v>24</v>
      </c>
      <c r="F87" s="27">
        <v>308</v>
      </c>
      <c r="G87" s="27"/>
      <c r="H87" s="27">
        <f>ROUND(308-308*M4,2)</f>
        <v>308</v>
      </c>
      <c r="I87" s="27">
        <v>524</v>
      </c>
      <c r="J87" s="27">
        <v>745</v>
      </c>
      <c r="K87" s="62"/>
      <c r="L87" s="26"/>
      <c r="M87" s="25">
        <f>ROUND(L87*H87,2)</f>
        <v>0</v>
      </c>
      <c r="N87" s="29" t="str">
        <f>IF(AND($D$87&gt;0,$L$87&gt;0),IF(ROUNDDOWN($L$87/$D$87,0)&lt;&gt;$L$87/$D$87,"Не кратно",""),"")</f>
        <v/>
      </c>
    </row>
    <row r="88" spans="1:14" ht="50.1" customHeight="1" x14ac:dyDescent="0.25">
      <c r="A88" s="32">
        <v>46</v>
      </c>
      <c r="B88" s="32" t="s">
        <v>114</v>
      </c>
      <c r="C88" s="32" t="s">
        <v>115</v>
      </c>
      <c r="D88" s="32">
        <v>1</v>
      </c>
      <c r="E88" s="32" t="s">
        <v>24</v>
      </c>
      <c r="F88" s="33">
        <v>308</v>
      </c>
      <c r="G88" s="33"/>
      <c r="H88" s="33">
        <f>ROUND(308-308*M4,2)</f>
        <v>308</v>
      </c>
      <c r="I88" s="33">
        <v>524</v>
      </c>
      <c r="J88" s="33">
        <v>745</v>
      </c>
      <c r="K88" s="62"/>
      <c r="L88" s="34"/>
      <c r="M88" s="32">
        <f>ROUND(L88*H88,2)</f>
        <v>0</v>
      </c>
      <c r="N88" s="29" t="str">
        <f>IF(AND($D$88&gt;0,$L$88&gt;0),IF(ROUNDDOWN($L$88/$D$88,0)&lt;&gt;$L$88/$D$88,"Не кратно",""),"")</f>
        <v/>
      </c>
    </row>
    <row r="89" spans="1:14" ht="50.1" customHeight="1" x14ac:dyDescent="0.25">
      <c r="A89" s="25">
        <v>47</v>
      </c>
      <c r="B89" s="25" t="s">
        <v>116</v>
      </c>
      <c r="C89" s="25" t="s">
        <v>117</v>
      </c>
      <c r="D89" s="25">
        <v>1</v>
      </c>
      <c r="E89" s="25" t="s">
        <v>24</v>
      </c>
      <c r="F89" s="27">
        <v>308</v>
      </c>
      <c r="G89" s="27"/>
      <c r="H89" s="27">
        <f>ROUND(308-308*M4,2)</f>
        <v>308</v>
      </c>
      <c r="I89" s="27">
        <v>524</v>
      </c>
      <c r="J89" s="27">
        <v>745</v>
      </c>
      <c r="K89" s="62"/>
      <c r="L89" s="26"/>
      <c r="M89" s="25">
        <f>ROUND(L89*H89,2)</f>
        <v>0</v>
      </c>
      <c r="N89" s="29" t="str">
        <f>IF(AND($D$89&gt;0,$L$89&gt;0),IF(ROUNDDOWN($L$89/$D$89,0)&lt;&gt;$L$89/$D$89,"Не кратно",""),"")</f>
        <v/>
      </c>
    </row>
    <row r="90" spans="1:14" ht="50.1" customHeight="1" x14ac:dyDescent="0.25">
      <c r="A90" s="32">
        <v>48</v>
      </c>
      <c r="B90" s="32" t="s">
        <v>118</v>
      </c>
      <c r="C90" s="32" t="s">
        <v>119</v>
      </c>
      <c r="D90" s="32">
        <v>1</v>
      </c>
      <c r="E90" s="32" t="s">
        <v>24</v>
      </c>
      <c r="F90" s="33">
        <v>308</v>
      </c>
      <c r="G90" s="33"/>
      <c r="H90" s="33">
        <f>ROUND(308-308*M4,2)</f>
        <v>308</v>
      </c>
      <c r="I90" s="33">
        <v>524</v>
      </c>
      <c r="J90" s="33">
        <v>745</v>
      </c>
      <c r="K90" s="62"/>
      <c r="L90" s="34"/>
      <c r="M90" s="32">
        <f>ROUND(L90*H90,2)</f>
        <v>0</v>
      </c>
      <c r="N90" s="29" t="str">
        <f>IF(AND($D$90&gt;0,$L$90&gt;0),IF(ROUNDDOWN($L$90/$D$90,0)&lt;&gt;$L$90/$D$90,"Не кратно",""),"")</f>
        <v/>
      </c>
    </row>
    <row r="91" spans="1:14" ht="6" customHeight="1" x14ac:dyDescent="0.25">
      <c r="A91" s="59"/>
      <c r="B91" s="59"/>
      <c r="C91" s="59"/>
      <c r="D91" s="59"/>
      <c r="E91" s="59"/>
      <c r="F91" s="60"/>
      <c r="G91" s="60"/>
      <c r="H91" s="60"/>
      <c r="I91" s="60"/>
      <c r="J91" s="60"/>
      <c r="K91" s="61"/>
      <c r="L91" s="61"/>
      <c r="M91" s="59"/>
      <c r="N91" s="29"/>
    </row>
    <row r="92" spans="1:14" ht="270" customHeight="1" x14ac:dyDescent="0.25">
      <c r="A92" s="32">
        <v>49</v>
      </c>
      <c r="B92" s="32" t="s">
        <v>120</v>
      </c>
      <c r="C92" s="32" t="s">
        <v>121</v>
      </c>
      <c r="D92" s="32">
        <v>1</v>
      </c>
      <c r="E92" s="35" t="s">
        <v>33</v>
      </c>
      <c r="F92" s="33">
        <v>297</v>
      </c>
      <c r="G92" s="33"/>
      <c r="H92" s="33">
        <f>ROUND(297-297*M4,2)</f>
        <v>297</v>
      </c>
      <c r="I92" s="33">
        <v>505</v>
      </c>
      <c r="J92" s="33">
        <v>719</v>
      </c>
      <c r="K92" s="30"/>
      <c r="L92" s="34"/>
      <c r="M92" s="32">
        <f>ROUND(L92*H92,2)</f>
        <v>0</v>
      </c>
      <c r="N92" s="29" t="str">
        <f>IF(AND($D$92&gt;0,$L$92&gt;0),IF(ROUNDDOWN($L$92/$D$92,0)&lt;&gt;$L$92/$D$92,"Не кратно",""),"")</f>
        <v/>
      </c>
    </row>
    <row r="93" spans="1:14" ht="6" customHeight="1" x14ac:dyDescent="0.25">
      <c r="A93" s="59"/>
      <c r="B93" s="59"/>
      <c r="C93" s="59"/>
      <c r="D93" s="59"/>
      <c r="E93" s="59"/>
      <c r="F93" s="60"/>
      <c r="G93" s="60"/>
      <c r="H93" s="60"/>
      <c r="I93" s="60"/>
      <c r="J93" s="60"/>
      <c r="K93" s="61"/>
      <c r="L93" s="61"/>
      <c r="M93" s="59"/>
      <c r="N93" s="29"/>
    </row>
    <row r="94" spans="1:14" ht="270" customHeight="1" x14ac:dyDescent="0.25">
      <c r="A94" s="32">
        <v>50</v>
      </c>
      <c r="B94" s="32" t="s">
        <v>122</v>
      </c>
      <c r="C94" s="32" t="s">
        <v>123</v>
      </c>
      <c r="D94" s="32">
        <v>1</v>
      </c>
      <c r="E94" s="32" t="s">
        <v>24</v>
      </c>
      <c r="F94" s="33">
        <v>308</v>
      </c>
      <c r="G94" s="33"/>
      <c r="H94" s="33">
        <f>ROUND(308-308*M4,2)</f>
        <v>308</v>
      </c>
      <c r="I94" s="33">
        <v>524</v>
      </c>
      <c r="J94" s="33">
        <v>745</v>
      </c>
      <c r="K94" s="30"/>
      <c r="L94" s="34"/>
      <c r="M94" s="32">
        <f>ROUND(L94*H94,2)</f>
        <v>0</v>
      </c>
      <c r="N94" s="29" t="str">
        <f>IF(AND($D$94&gt;0,$L$94&gt;0),IF(ROUNDDOWN($L$94/$D$94,0)&lt;&gt;$L$94/$D$94,"Не кратно",""),"")</f>
        <v/>
      </c>
    </row>
    <row r="95" spans="1:14" ht="6" customHeight="1" x14ac:dyDescent="0.25">
      <c r="A95" s="59"/>
      <c r="B95" s="59"/>
      <c r="C95" s="59"/>
      <c r="D95" s="59"/>
      <c r="E95" s="59"/>
      <c r="F95" s="60"/>
      <c r="G95" s="60"/>
      <c r="H95" s="60"/>
      <c r="I95" s="60"/>
      <c r="J95" s="60"/>
      <c r="K95" s="61"/>
      <c r="L95" s="61"/>
      <c r="M95" s="59"/>
      <c r="N95" s="29"/>
    </row>
    <row r="96" spans="1:14" ht="270" customHeight="1" x14ac:dyDescent="0.25">
      <c r="A96" s="32">
        <v>51</v>
      </c>
      <c r="B96" s="32" t="s">
        <v>124</v>
      </c>
      <c r="C96" s="32" t="s">
        <v>125</v>
      </c>
      <c r="D96" s="32">
        <v>1</v>
      </c>
      <c r="E96" s="32" t="s">
        <v>24</v>
      </c>
      <c r="F96" s="33">
        <v>308</v>
      </c>
      <c r="G96" s="33"/>
      <c r="H96" s="33">
        <f>ROUND(308-308*M4,2)</f>
        <v>308</v>
      </c>
      <c r="I96" s="33">
        <v>524</v>
      </c>
      <c r="J96" s="33">
        <v>745</v>
      </c>
      <c r="K96" s="30"/>
      <c r="L96" s="34"/>
      <c r="M96" s="32">
        <f>ROUND(L96*H96,2)</f>
        <v>0</v>
      </c>
      <c r="N96" s="29" t="str">
        <f>IF(AND($D$96&gt;0,$L$96&gt;0),IF(ROUNDDOWN($L$96/$D$96,0)&lt;&gt;$L$96/$D$96,"Не кратно",""),"")</f>
        <v/>
      </c>
    </row>
    <row r="97" spans="1:14" ht="6" customHeight="1" x14ac:dyDescent="0.25">
      <c r="A97" s="59"/>
      <c r="B97" s="59"/>
      <c r="C97" s="59"/>
      <c r="D97" s="59"/>
      <c r="E97" s="59"/>
      <c r="F97" s="60"/>
      <c r="G97" s="60"/>
      <c r="H97" s="60"/>
      <c r="I97" s="60"/>
      <c r="J97" s="60"/>
      <c r="K97" s="61"/>
      <c r="L97" s="61"/>
      <c r="M97" s="59"/>
      <c r="N97" s="29"/>
    </row>
    <row r="98" spans="1:14" ht="270" customHeight="1" x14ac:dyDescent="0.25">
      <c r="A98" s="32">
        <v>52</v>
      </c>
      <c r="B98" s="32" t="s">
        <v>126</v>
      </c>
      <c r="C98" s="32" t="s">
        <v>127</v>
      </c>
      <c r="D98" s="32">
        <v>1</v>
      </c>
      <c r="E98" s="32" t="s">
        <v>24</v>
      </c>
      <c r="F98" s="33">
        <v>330</v>
      </c>
      <c r="G98" s="33"/>
      <c r="H98" s="33">
        <f>ROUND(330-330*M4,2)</f>
        <v>330</v>
      </c>
      <c r="I98" s="33">
        <v>561</v>
      </c>
      <c r="J98" s="33">
        <v>799</v>
      </c>
      <c r="K98" s="30"/>
      <c r="L98" s="34"/>
      <c r="M98" s="32">
        <f>ROUND(L98*H98,2)</f>
        <v>0</v>
      </c>
      <c r="N98" s="29" t="str">
        <f>IF(AND($D$98&gt;0,$L$98&gt;0),IF(ROUNDDOWN($L$98/$D$98,0)&lt;&gt;$L$98/$D$98,"Не кратно",""),"")</f>
        <v/>
      </c>
    </row>
    <row r="99" spans="1:14" ht="6" customHeight="1" x14ac:dyDescent="0.25">
      <c r="A99" s="59"/>
      <c r="B99" s="59"/>
      <c r="C99" s="59"/>
      <c r="D99" s="59"/>
      <c r="E99" s="59"/>
      <c r="F99" s="60"/>
      <c r="G99" s="60"/>
      <c r="H99" s="60"/>
      <c r="I99" s="60"/>
      <c r="J99" s="60"/>
      <c r="K99" s="61"/>
      <c r="L99" s="61"/>
      <c r="M99" s="59"/>
      <c r="N99" s="29"/>
    </row>
    <row r="100" spans="1:14" ht="270" customHeight="1" x14ac:dyDescent="0.25">
      <c r="A100" s="32">
        <v>53</v>
      </c>
      <c r="B100" s="32" t="s">
        <v>128</v>
      </c>
      <c r="C100" s="32" t="s">
        <v>129</v>
      </c>
      <c r="D100" s="32">
        <v>1</v>
      </c>
      <c r="E100" s="32" t="s">
        <v>24</v>
      </c>
      <c r="F100" s="33">
        <v>330</v>
      </c>
      <c r="G100" s="33"/>
      <c r="H100" s="33">
        <f>ROUND(330-330*M4,2)</f>
        <v>330</v>
      </c>
      <c r="I100" s="33">
        <v>561</v>
      </c>
      <c r="J100" s="33">
        <v>799</v>
      </c>
      <c r="K100" s="30"/>
      <c r="L100" s="34"/>
      <c r="M100" s="32">
        <f>ROUND(L100*H100,2)</f>
        <v>0</v>
      </c>
      <c r="N100" s="29" t="str">
        <f>IF(AND($D$100&gt;0,$L$100&gt;0),IF(ROUNDDOWN($L$100/$D$100,0)&lt;&gt;$L$100/$D$100,"Не кратно",""),"")</f>
        <v/>
      </c>
    </row>
    <row r="101" spans="1:14" ht="6" customHeight="1" x14ac:dyDescent="0.25">
      <c r="A101" s="59"/>
      <c r="B101" s="59"/>
      <c r="C101" s="59"/>
      <c r="D101" s="59"/>
      <c r="E101" s="59"/>
      <c r="F101" s="60"/>
      <c r="G101" s="60"/>
      <c r="H101" s="60"/>
      <c r="I101" s="60"/>
      <c r="J101" s="60"/>
      <c r="K101" s="61"/>
      <c r="L101" s="61"/>
      <c r="M101" s="59"/>
      <c r="N101" s="29"/>
    </row>
    <row r="102" spans="1:14" ht="270" customHeight="1" x14ac:dyDescent="0.25">
      <c r="A102" s="32">
        <v>54</v>
      </c>
      <c r="B102" s="32" t="s">
        <v>130</v>
      </c>
      <c r="C102" s="32" t="s">
        <v>131</v>
      </c>
      <c r="D102" s="32">
        <v>1</v>
      </c>
      <c r="E102" s="32" t="s">
        <v>24</v>
      </c>
      <c r="F102" s="33">
        <v>330</v>
      </c>
      <c r="G102" s="33"/>
      <c r="H102" s="33">
        <f>ROUND(330-330*M4,2)</f>
        <v>330</v>
      </c>
      <c r="I102" s="33">
        <v>561</v>
      </c>
      <c r="J102" s="33">
        <v>799</v>
      </c>
      <c r="K102" s="30"/>
      <c r="L102" s="34"/>
      <c r="M102" s="32">
        <f>ROUND(L102*H102,2)</f>
        <v>0</v>
      </c>
      <c r="N102" s="29" t="str">
        <f>IF(AND($D$102&gt;0,$L$102&gt;0),IF(ROUNDDOWN($L$102/$D$102,0)&lt;&gt;$L$102/$D$102,"Не кратно",""),"")</f>
        <v/>
      </c>
    </row>
    <row r="103" spans="1:14" ht="6" customHeight="1" x14ac:dyDescent="0.25">
      <c r="A103" s="59"/>
      <c r="B103" s="59"/>
      <c r="C103" s="59"/>
      <c r="D103" s="59"/>
      <c r="E103" s="59"/>
      <c r="F103" s="60"/>
      <c r="G103" s="60"/>
      <c r="H103" s="60"/>
      <c r="I103" s="60"/>
      <c r="J103" s="60"/>
      <c r="K103" s="61"/>
      <c r="L103" s="61"/>
      <c r="M103" s="59"/>
      <c r="N103" s="29"/>
    </row>
    <row r="104" spans="1:14" ht="270" customHeight="1" x14ac:dyDescent="0.25">
      <c r="A104" s="32">
        <v>55</v>
      </c>
      <c r="B104" s="32" t="s">
        <v>132</v>
      </c>
      <c r="C104" s="32" t="s">
        <v>133</v>
      </c>
      <c r="D104" s="32">
        <v>1</v>
      </c>
      <c r="E104" s="32" t="s">
        <v>24</v>
      </c>
      <c r="F104" s="33">
        <v>330</v>
      </c>
      <c r="G104" s="33"/>
      <c r="H104" s="33">
        <f>ROUND(330-330*M4,2)</f>
        <v>330</v>
      </c>
      <c r="I104" s="33">
        <v>561</v>
      </c>
      <c r="J104" s="33">
        <v>799</v>
      </c>
      <c r="K104" s="30"/>
      <c r="L104" s="34"/>
      <c r="M104" s="32">
        <f>ROUND(L104*H104,2)</f>
        <v>0</v>
      </c>
      <c r="N104" s="29" t="str">
        <f>IF(AND($D$104&gt;0,$L$104&gt;0),IF(ROUNDDOWN($L$104/$D$104,0)&lt;&gt;$L$104/$D$104,"Не кратно",""),"")</f>
        <v/>
      </c>
    </row>
    <row r="105" spans="1:14" ht="6" customHeight="1" x14ac:dyDescent="0.25">
      <c r="A105" s="59"/>
      <c r="B105" s="59"/>
      <c r="C105" s="59"/>
      <c r="D105" s="59"/>
      <c r="E105" s="59"/>
      <c r="F105" s="60"/>
      <c r="G105" s="60"/>
      <c r="H105" s="60"/>
      <c r="I105" s="60"/>
      <c r="J105" s="60"/>
      <c r="K105" s="61"/>
      <c r="L105" s="61"/>
      <c r="M105" s="59"/>
      <c r="N105" s="29"/>
    </row>
    <row r="106" spans="1:14" ht="270" customHeight="1" x14ac:dyDescent="0.25">
      <c r="A106" s="32">
        <v>56</v>
      </c>
      <c r="B106" s="32" t="s">
        <v>134</v>
      </c>
      <c r="C106" s="32" t="s">
        <v>135</v>
      </c>
      <c r="D106" s="32">
        <v>1</v>
      </c>
      <c r="E106" s="32" t="s">
        <v>24</v>
      </c>
      <c r="F106" s="33">
        <v>330</v>
      </c>
      <c r="G106" s="33"/>
      <c r="H106" s="33">
        <f>ROUND(330-330*M4,2)</f>
        <v>330</v>
      </c>
      <c r="I106" s="33">
        <v>561</v>
      </c>
      <c r="J106" s="33">
        <v>799</v>
      </c>
      <c r="K106" s="30"/>
      <c r="L106" s="34"/>
      <c r="M106" s="32">
        <f>ROUND(L106*H106,2)</f>
        <v>0</v>
      </c>
      <c r="N106" s="29" t="str">
        <f>IF(AND($D$106&gt;0,$L$106&gt;0),IF(ROUNDDOWN($L$106/$D$106,0)&lt;&gt;$L$106/$D$106,"Не кратно",""),"")</f>
        <v/>
      </c>
    </row>
    <row r="107" spans="1:14" ht="6" customHeight="1" x14ac:dyDescent="0.25">
      <c r="A107" s="59"/>
      <c r="B107" s="59"/>
      <c r="C107" s="59"/>
      <c r="D107" s="59"/>
      <c r="E107" s="59"/>
      <c r="F107" s="60"/>
      <c r="G107" s="60"/>
      <c r="H107" s="60"/>
      <c r="I107" s="60"/>
      <c r="J107" s="60"/>
      <c r="K107" s="61"/>
      <c r="L107" s="61"/>
      <c r="M107" s="59"/>
      <c r="N107" s="29"/>
    </row>
    <row r="108" spans="1:14" ht="270" customHeight="1" x14ac:dyDescent="0.25">
      <c r="A108" s="32">
        <v>57</v>
      </c>
      <c r="B108" s="32" t="s">
        <v>136</v>
      </c>
      <c r="C108" s="32" t="s">
        <v>137</v>
      </c>
      <c r="D108" s="32">
        <v>1</v>
      </c>
      <c r="E108" s="32">
        <v>5</v>
      </c>
      <c r="F108" s="33">
        <v>344.3</v>
      </c>
      <c r="G108" s="33"/>
      <c r="H108" s="33">
        <f>ROUND(344.3-344.3*M4,2)</f>
        <v>344.3</v>
      </c>
      <c r="I108" s="33">
        <v>584</v>
      </c>
      <c r="J108" s="33">
        <v>832</v>
      </c>
      <c r="K108" s="30"/>
      <c r="L108" s="34"/>
      <c r="M108" s="32">
        <f>ROUND(L108*H108,2)</f>
        <v>0</v>
      </c>
      <c r="N108" s="29" t="str">
        <f>IF(AND($D$108&gt;0,$L$108&gt;0),IF(ROUNDDOWN($L$108/$D$108,0)&lt;&gt;$L$108/$D$108,"Не кратно",""),"")</f>
        <v/>
      </c>
    </row>
    <row r="109" spans="1:14" ht="6" customHeight="1" x14ac:dyDescent="0.25">
      <c r="A109" s="59"/>
      <c r="B109" s="59"/>
      <c r="C109" s="59"/>
      <c r="D109" s="59"/>
      <c r="E109" s="59"/>
      <c r="F109" s="60"/>
      <c r="G109" s="60"/>
      <c r="H109" s="60"/>
      <c r="I109" s="60"/>
      <c r="J109" s="60"/>
      <c r="K109" s="61"/>
      <c r="L109" s="61"/>
      <c r="M109" s="59"/>
      <c r="N109" s="29"/>
    </row>
    <row r="110" spans="1:14" ht="270" customHeight="1" x14ac:dyDescent="0.25">
      <c r="A110" s="32">
        <v>58</v>
      </c>
      <c r="B110" s="32" t="s">
        <v>138</v>
      </c>
      <c r="C110" s="32" t="s">
        <v>139</v>
      </c>
      <c r="D110" s="32">
        <v>1</v>
      </c>
      <c r="E110" s="32">
        <v>2</v>
      </c>
      <c r="F110" s="33">
        <v>344.3</v>
      </c>
      <c r="G110" s="33"/>
      <c r="H110" s="33">
        <f>ROUND(344.3-344.3*M4,2)</f>
        <v>344.3</v>
      </c>
      <c r="I110" s="33">
        <v>584</v>
      </c>
      <c r="J110" s="33">
        <v>832</v>
      </c>
      <c r="K110" s="30"/>
      <c r="L110" s="34"/>
      <c r="M110" s="32">
        <f>ROUND(L110*H110,2)</f>
        <v>0</v>
      </c>
      <c r="N110" s="29" t="str">
        <f>IF(AND($D$110&gt;0,$L$110&gt;0),IF(ROUNDDOWN($L$110/$D$110,0)&lt;&gt;$L$110/$D$110,"Не кратно",""),"")</f>
        <v/>
      </c>
    </row>
    <row r="111" spans="1:14" ht="6" customHeight="1" x14ac:dyDescent="0.25">
      <c r="A111" s="59"/>
      <c r="B111" s="59"/>
      <c r="C111" s="59"/>
      <c r="D111" s="59"/>
      <c r="E111" s="59"/>
      <c r="F111" s="60"/>
      <c r="G111" s="60"/>
      <c r="H111" s="60"/>
      <c r="I111" s="60"/>
      <c r="J111" s="60"/>
      <c r="K111" s="61"/>
      <c r="L111" s="61"/>
      <c r="M111" s="59"/>
      <c r="N111" s="29"/>
    </row>
    <row r="112" spans="1:14" ht="270" customHeight="1" x14ac:dyDescent="0.25">
      <c r="A112" s="32">
        <v>59</v>
      </c>
      <c r="B112" s="32" t="s">
        <v>140</v>
      </c>
      <c r="C112" s="32" t="s">
        <v>141</v>
      </c>
      <c r="D112" s="32">
        <v>1</v>
      </c>
      <c r="E112" s="35" t="s">
        <v>33</v>
      </c>
      <c r="F112" s="33">
        <v>344.3</v>
      </c>
      <c r="G112" s="33"/>
      <c r="H112" s="33">
        <f>ROUND(344.3-344.3*M4,2)</f>
        <v>344.3</v>
      </c>
      <c r="I112" s="33">
        <v>584</v>
      </c>
      <c r="J112" s="33">
        <v>832</v>
      </c>
      <c r="K112" s="30"/>
      <c r="L112" s="34"/>
      <c r="M112" s="32">
        <f>ROUND(L112*H112,2)</f>
        <v>0</v>
      </c>
      <c r="N112" s="29" t="str">
        <f>IF(AND($D$112&gt;0,$L$112&gt;0),IF(ROUNDDOWN($L$112/$D$112,0)&lt;&gt;$L$112/$D$112,"Не кратно",""),"")</f>
        <v/>
      </c>
    </row>
    <row r="113" spans="1:14" ht="6" customHeight="1" x14ac:dyDescent="0.25">
      <c r="A113" s="59"/>
      <c r="B113" s="59"/>
      <c r="C113" s="59"/>
      <c r="D113" s="59"/>
      <c r="E113" s="59"/>
      <c r="F113" s="60"/>
      <c r="G113" s="60"/>
      <c r="H113" s="60"/>
      <c r="I113" s="60"/>
      <c r="J113" s="60"/>
      <c r="K113" s="61"/>
      <c r="L113" s="61"/>
      <c r="M113" s="59"/>
      <c r="N113" s="29"/>
    </row>
    <row r="114" spans="1:14" ht="270" customHeight="1" x14ac:dyDescent="0.25">
      <c r="A114" s="32">
        <v>60</v>
      </c>
      <c r="B114" s="32" t="s">
        <v>142</v>
      </c>
      <c r="C114" s="32" t="s">
        <v>143</v>
      </c>
      <c r="D114" s="32">
        <v>1</v>
      </c>
      <c r="E114" s="32" t="s">
        <v>24</v>
      </c>
      <c r="F114" s="33">
        <v>352</v>
      </c>
      <c r="G114" s="33"/>
      <c r="H114" s="33">
        <f>ROUND(352-352*M4,2)</f>
        <v>352</v>
      </c>
      <c r="I114" s="33">
        <v>598</v>
      </c>
      <c r="J114" s="33">
        <v>852</v>
      </c>
      <c r="K114" s="30"/>
      <c r="L114" s="34"/>
      <c r="M114" s="32">
        <f>ROUND(L114*H114,2)</f>
        <v>0</v>
      </c>
      <c r="N114" s="29" t="str">
        <f>IF(AND($D$114&gt;0,$L$114&gt;0),IF(ROUNDDOWN($L$114/$D$114,0)&lt;&gt;$L$114/$D$114,"Не кратно",""),"")</f>
        <v/>
      </c>
    </row>
    <row r="115" spans="1:14" ht="6" customHeight="1" x14ac:dyDescent="0.25">
      <c r="A115" s="59"/>
      <c r="B115" s="59"/>
      <c r="C115" s="59"/>
      <c r="D115" s="59"/>
      <c r="E115" s="59"/>
      <c r="F115" s="60"/>
      <c r="G115" s="60"/>
      <c r="H115" s="60"/>
      <c r="I115" s="60"/>
      <c r="J115" s="60"/>
      <c r="K115" s="61"/>
      <c r="L115" s="61"/>
      <c r="M115" s="59"/>
      <c r="N115" s="29"/>
    </row>
    <row r="116" spans="1:14" ht="270" customHeight="1" x14ac:dyDescent="0.25">
      <c r="A116" s="32">
        <v>61</v>
      </c>
      <c r="B116" s="32" t="s">
        <v>144</v>
      </c>
      <c r="C116" s="32" t="s">
        <v>145</v>
      </c>
      <c r="D116" s="32">
        <v>1</v>
      </c>
      <c r="E116" s="32" t="s">
        <v>24</v>
      </c>
      <c r="F116" s="33">
        <v>352</v>
      </c>
      <c r="G116" s="33"/>
      <c r="H116" s="33">
        <f>ROUND(352-352*M4,2)</f>
        <v>352</v>
      </c>
      <c r="I116" s="33">
        <v>598</v>
      </c>
      <c r="J116" s="33">
        <v>852</v>
      </c>
      <c r="K116" s="30"/>
      <c r="L116" s="34"/>
      <c r="M116" s="32">
        <f>ROUND(L116*H116,2)</f>
        <v>0</v>
      </c>
      <c r="N116" s="29" t="str">
        <f>IF(AND($D$116&gt;0,$L$116&gt;0),IF(ROUNDDOWN($L$116/$D$116,0)&lt;&gt;$L$116/$D$116,"Не кратно",""),"")</f>
        <v/>
      </c>
    </row>
    <row r="117" spans="1:14" ht="6" customHeight="1" x14ac:dyDescent="0.25">
      <c r="A117" s="59"/>
      <c r="B117" s="59"/>
      <c r="C117" s="59"/>
      <c r="D117" s="59"/>
      <c r="E117" s="59"/>
      <c r="F117" s="60"/>
      <c r="G117" s="60"/>
      <c r="H117" s="60"/>
      <c r="I117" s="60"/>
      <c r="J117" s="60"/>
      <c r="K117" s="61"/>
      <c r="L117" s="61"/>
      <c r="M117" s="59"/>
      <c r="N117" s="29"/>
    </row>
    <row r="118" spans="1:14" ht="270" customHeight="1" x14ac:dyDescent="0.25">
      <c r="A118" s="32">
        <v>62</v>
      </c>
      <c r="B118" s="32" t="s">
        <v>146</v>
      </c>
      <c r="C118" s="32" t="s">
        <v>147</v>
      </c>
      <c r="D118" s="32">
        <v>1</v>
      </c>
      <c r="E118" s="32" t="s">
        <v>24</v>
      </c>
      <c r="F118" s="33">
        <v>352</v>
      </c>
      <c r="G118" s="33"/>
      <c r="H118" s="33">
        <f>ROUND(352-352*M4,2)</f>
        <v>352</v>
      </c>
      <c r="I118" s="33">
        <v>598</v>
      </c>
      <c r="J118" s="33">
        <v>852</v>
      </c>
      <c r="K118" s="30"/>
      <c r="L118" s="34"/>
      <c r="M118" s="32">
        <f>ROUND(L118*H118,2)</f>
        <v>0</v>
      </c>
      <c r="N118" s="29" t="str">
        <f>IF(AND($D$118&gt;0,$L$118&gt;0),IF(ROUNDDOWN($L$118/$D$118,0)&lt;&gt;$L$118/$D$118,"Не кратно",""),"")</f>
        <v/>
      </c>
    </row>
    <row r="119" spans="1:14" ht="6" customHeight="1" x14ac:dyDescent="0.25">
      <c r="A119" s="59"/>
      <c r="B119" s="59"/>
      <c r="C119" s="59"/>
      <c r="D119" s="59"/>
      <c r="E119" s="59"/>
      <c r="F119" s="60"/>
      <c r="G119" s="60"/>
      <c r="H119" s="60"/>
      <c r="I119" s="60"/>
      <c r="J119" s="60"/>
      <c r="K119" s="61"/>
      <c r="L119" s="61"/>
      <c r="M119" s="59"/>
      <c r="N119" s="29"/>
    </row>
    <row r="120" spans="1:14" ht="31.9" customHeight="1" x14ac:dyDescent="0.25">
      <c r="A120" s="32">
        <v>63</v>
      </c>
      <c r="B120" s="32" t="s">
        <v>148</v>
      </c>
      <c r="C120" s="32" t="s">
        <v>149</v>
      </c>
      <c r="D120" s="32">
        <v>1</v>
      </c>
      <c r="E120" s="32">
        <v>11</v>
      </c>
      <c r="F120" s="33">
        <v>319</v>
      </c>
      <c r="G120" s="33"/>
      <c r="H120" s="33">
        <f>ROUND(319-319*M4,2)</f>
        <v>319</v>
      </c>
      <c r="I120" s="33">
        <v>542</v>
      </c>
      <c r="J120" s="33">
        <v>772</v>
      </c>
      <c r="K120" s="62"/>
      <c r="L120" s="34"/>
      <c r="M120" s="32">
        <f>ROUND(L120*H120,2)</f>
        <v>0</v>
      </c>
      <c r="N120" s="29" t="str">
        <f>IF(AND($D$120&gt;0,$L$120&gt;0),IF(ROUNDDOWN($L$120/$D$120,0)&lt;&gt;$L$120/$D$120,"Не кратно",""),"")</f>
        <v/>
      </c>
    </row>
    <row r="121" spans="1:14" ht="31.9" customHeight="1" x14ac:dyDescent="0.25">
      <c r="A121" s="25">
        <v>64</v>
      </c>
      <c r="B121" s="25" t="s">
        <v>150</v>
      </c>
      <c r="C121" s="25" t="s">
        <v>151</v>
      </c>
      <c r="D121" s="25">
        <v>1</v>
      </c>
      <c r="E121" s="25" t="s">
        <v>24</v>
      </c>
      <c r="F121" s="27">
        <v>319</v>
      </c>
      <c r="G121" s="27"/>
      <c r="H121" s="27">
        <f>ROUND(319-319*M4,2)</f>
        <v>319</v>
      </c>
      <c r="I121" s="27">
        <v>542</v>
      </c>
      <c r="J121" s="27">
        <v>772</v>
      </c>
      <c r="K121" s="62"/>
      <c r="L121" s="26"/>
      <c r="M121" s="25">
        <f>ROUND(L121*H121,2)</f>
        <v>0</v>
      </c>
      <c r="N121" s="29" t="str">
        <f>IF(AND($D$121&gt;0,$L$121&gt;0),IF(ROUNDDOWN($L$121/$D$121,0)&lt;&gt;$L$121/$D$121,"Не кратно",""),"")</f>
        <v/>
      </c>
    </row>
    <row r="122" spans="1:14" ht="31.9" customHeight="1" x14ac:dyDescent="0.25">
      <c r="A122" s="32">
        <v>65</v>
      </c>
      <c r="B122" s="32" t="s">
        <v>152</v>
      </c>
      <c r="C122" s="32" t="s">
        <v>153</v>
      </c>
      <c r="D122" s="32">
        <v>1</v>
      </c>
      <c r="E122" s="32">
        <v>1</v>
      </c>
      <c r="F122" s="33">
        <v>319</v>
      </c>
      <c r="G122" s="33"/>
      <c r="H122" s="33">
        <f>ROUND(319-319*M4,2)</f>
        <v>319</v>
      </c>
      <c r="I122" s="33">
        <v>542</v>
      </c>
      <c r="J122" s="33">
        <v>772</v>
      </c>
      <c r="K122" s="62"/>
      <c r="L122" s="34"/>
      <c r="M122" s="32">
        <f>ROUND(L122*H122,2)</f>
        <v>0</v>
      </c>
      <c r="N122" s="29" t="str">
        <f>IF(AND($D$122&gt;0,$L$122&gt;0),IF(ROUNDDOWN($L$122/$D$122,0)&lt;&gt;$L$122/$D$122,"Не кратно",""),"")</f>
        <v/>
      </c>
    </row>
    <row r="123" spans="1:14" ht="31.9" customHeight="1" x14ac:dyDescent="0.25">
      <c r="A123" s="25">
        <v>66</v>
      </c>
      <c r="B123" s="25" t="s">
        <v>154</v>
      </c>
      <c r="C123" s="25" t="s">
        <v>155</v>
      </c>
      <c r="D123" s="25">
        <v>1</v>
      </c>
      <c r="E123" s="31" t="s">
        <v>33</v>
      </c>
      <c r="F123" s="27">
        <v>319</v>
      </c>
      <c r="G123" s="27"/>
      <c r="H123" s="27">
        <f>ROUND(319-319*M4,2)</f>
        <v>319</v>
      </c>
      <c r="I123" s="27">
        <v>542</v>
      </c>
      <c r="J123" s="27">
        <v>772</v>
      </c>
      <c r="K123" s="62"/>
      <c r="L123" s="26"/>
      <c r="M123" s="25">
        <f>ROUND(L123*H123,2)</f>
        <v>0</v>
      </c>
      <c r="N123" s="29" t="str">
        <f>IF(AND($D$123&gt;0,$L$123&gt;0),IF(ROUNDDOWN($L$123/$D$123,0)&lt;&gt;$L$123/$D$123,"Не кратно",""),"")</f>
        <v/>
      </c>
    </row>
    <row r="124" spans="1:14" ht="31.9" customHeight="1" x14ac:dyDescent="0.25">
      <c r="A124" s="32">
        <v>67</v>
      </c>
      <c r="B124" s="32" t="s">
        <v>156</v>
      </c>
      <c r="C124" s="32" t="s">
        <v>157</v>
      </c>
      <c r="D124" s="32">
        <v>1</v>
      </c>
      <c r="E124" s="32" t="s">
        <v>24</v>
      </c>
      <c r="F124" s="33">
        <v>319</v>
      </c>
      <c r="G124" s="33"/>
      <c r="H124" s="33">
        <f>ROUND(319-319*M4,2)</f>
        <v>319</v>
      </c>
      <c r="I124" s="33">
        <v>542</v>
      </c>
      <c r="J124" s="33">
        <v>772</v>
      </c>
      <c r="K124" s="62"/>
      <c r="L124" s="34"/>
      <c r="M124" s="32">
        <f>ROUND(L124*H124,2)</f>
        <v>0</v>
      </c>
      <c r="N124" s="29" t="str">
        <f>IF(AND($D$124&gt;0,$L$124&gt;0),IF(ROUNDDOWN($L$124/$D$124,0)&lt;&gt;$L$124/$D$124,"Не кратно",""),"")</f>
        <v/>
      </c>
    </row>
    <row r="125" spans="1:14" ht="6" customHeight="1" x14ac:dyDescent="0.25">
      <c r="A125" s="59"/>
      <c r="B125" s="59"/>
      <c r="C125" s="59"/>
      <c r="D125" s="59"/>
      <c r="E125" s="59"/>
      <c r="F125" s="60"/>
      <c r="G125" s="60"/>
      <c r="H125" s="60"/>
      <c r="I125" s="60"/>
      <c r="J125" s="60"/>
      <c r="K125" s="61"/>
      <c r="L125" s="61"/>
      <c r="M125" s="59"/>
      <c r="N125" s="29"/>
    </row>
    <row r="126" spans="1:14" ht="270" customHeight="1" x14ac:dyDescent="0.25">
      <c r="A126" s="32">
        <v>68</v>
      </c>
      <c r="B126" s="32" t="s">
        <v>158</v>
      </c>
      <c r="C126" s="32" t="s">
        <v>159</v>
      </c>
      <c r="D126" s="32">
        <v>1</v>
      </c>
      <c r="E126" s="35" t="s">
        <v>33</v>
      </c>
      <c r="F126" s="33">
        <v>352</v>
      </c>
      <c r="G126" s="33"/>
      <c r="H126" s="33">
        <f>ROUND(352-352*M4,2)</f>
        <v>352</v>
      </c>
      <c r="I126" s="33">
        <v>598</v>
      </c>
      <c r="J126" s="33">
        <v>852</v>
      </c>
      <c r="K126" s="30"/>
      <c r="L126" s="34"/>
      <c r="M126" s="32">
        <f>ROUND(L126*H126,2)</f>
        <v>0</v>
      </c>
      <c r="N126" s="29" t="str">
        <f>IF(AND($D$126&gt;0,$L$126&gt;0),IF(ROUNDDOWN($L$126/$D$126,0)&lt;&gt;$L$126/$D$126,"Не кратно",""),"")</f>
        <v/>
      </c>
    </row>
    <row r="127" spans="1:14" ht="6" customHeight="1" x14ac:dyDescent="0.25">
      <c r="A127" s="59"/>
      <c r="B127" s="59"/>
      <c r="C127" s="59"/>
      <c r="D127" s="59"/>
      <c r="E127" s="59"/>
      <c r="F127" s="60"/>
      <c r="G127" s="60"/>
      <c r="H127" s="60"/>
      <c r="I127" s="60"/>
      <c r="J127" s="60"/>
      <c r="K127" s="61"/>
      <c r="L127" s="61"/>
      <c r="M127" s="59"/>
      <c r="N127" s="29"/>
    </row>
    <row r="128" spans="1:14" ht="270" customHeight="1" x14ac:dyDescent="0.25">
      <c r="A128" s="32">
        <v>69</v>
      </c>
      <c r="B128" s="32" t="s">
        <v>160</v>
      </c>
      <c r="C128" s="32" t="s">
        <v>161</v>
      </c>
      <c r="D128" s="32">
        <v>1</v>
      </c>
      <c r="E128" s="32" t="s">
        <v>24</v>
      </c>
      <c r="F128" s="33">
        <v>352</v>
      </c>
      <c r="G128" s="33"/>
      <c r="H128" s="33">
        <f>ROUND(352-352*M4,2)</f>
        <v>352</v>
      </c>
      <c r="I128" s="33">
        <v>598</v>
      </c>
      <c r="J128" s="33">
        <v>852</v>
      </c>
      <c r="K128" s="30"/>
      <c r="L128" s="34"/>
      <c r="M128" s="32">
        <f>ROUND(L128*H128,2)</f>
        <v>0</v>
      </c>
      <c r="N128" s="29" t="str">
        <f>IF(AND($D$128&gt;0,$L$128&gt;0),IF(ROUNDDOWN($L$128/$D$128,0)&lt;&gt;$L$128/$D$128,"Не кратно",""),"")</f>
        <v/>
      </c>
    </row>
    <row r="129" spans="1:14" ht="6" customHeight="1" x14ac:dyDescent="0.25">
      <c r="A129" s="59"/>
      <c r="B129" s="59"/>
      <c r="C129" s="59"/>
      <c r="D129" s="59"/>
      <c r="E129" s="59"/>
      <c r="F129" s="60"/>
      <c r="G129" s="60"/>
      <c r="H129" s="60"/>
      <c r="I129" s="60"/>
      <c r="J129" s="60"/>
      <c r="K129" s="61"/>
      <c r="L129" s="61"/>
      <c r="M129" s="59"/>
      <c r="N129" s="29"/>
    </row>
    <row r="130" spans="1:14" ht="270" customHeight="1" x14ac:dyDescent="0.25">
      <c r="A130" s="32">
        <v>70</v>
      </c>
      <c r="B130" s="32" t="s">
        <v>162</v>
      </c>
      <c r="C130" s="32" t="s">
        <v>163</v>
      </c>
      <c r="D130" s="32">
        <v>1</v>
      </c>
      <c r="E130" s="35" t="s">
        <v>33</v>
      </c>
      <c r="F130" s="33">
        <v>352</v>
      </c>
      <c r="G130" s="33"/>
      <c r="H130" s="33">
        <f>ROUND(352-352*M4,2)</f>
        <v>352</v>
      </c>
      <c r="I130" s="33">
        <v>598</v>
      </c>
      <c r="J130" s="33">
        <v>852</v>
      </c>
      <c r="K130" s="30"/>
      <c r="L130" s="34"/>
      <c r="M130" s="32">
        <f>ROUND(L130*H130,2)</f>
        <v>0</v>
      </c>
      <c r="N130" s="29" t="str">
        <f>IF(AND($D$130&gt;0,$L$130&gt;0),IF(ROUNDDOWN($L$130/$D$130,0)&lt;&gt;$L$130/$D$130,"Не кратно",""),"")</f>
        <v/>
      </c>
    </row>
    <row r="131" spans="1:14" ht="6" customHeight="1" x14ac:dyDescent="0.25">
      <c r="A131" s="59"/>
      <c r="B131" s="59"/>
      <c r="C131" s="59"/>
      <c r="D131" s="59"/>
      <c r="E131" s="59"/>
      <c r="F131" s="60"/>
      <c r="G131" s="60"/>
      <c r="H131" s="60"/>
      <c r="I131" s="60"/>
      <c r="J131" s="60"/>
      <c r="K131" s="61"/>
      <c r="L131" s="61"/>
      <c r="M131" s="59"/>
      <c r="N131" s="29"/>
    </row>
    <row r="132" spans="1:14" ht="270" customHeight="1" x14ac:dyDescent="0.25">
      <c r="A132" s="32">
        <v>71</v>
      </c>
      <c r="B132" s="32" t="s">
        <v>164</v>
      </c>
      <c r="C132" s="32" t="s">
        <v>165</v>
      </c>
      <c r="D132" s="32">
        <v>1</v>
      </c>
      <c r="E132" s="32" t="s">
        <v>24</v>
      </c>
      <c r="F132" s="33">
        <v>352</v>
      </c>
      <c r="G132" s="33"/>
      <c r="H132" s="33">
        <f>ROUND(352-352*M4,2)</f>
        <v>352</v>
      </c>
      <c r="I132" s="33">
        <v>598</v>
      </c>
      <c r="J132" s="33">
        <v>852</v>
      </c>
      <c r="K132" s="30"/>
      <c r="L132" s="34"/>
      <c r="M132" s="32">
        <f>ROUND(L132*H132,2)</f>
        <v>0</v>
      </c>
      <c r="N132" s="29" t="str">
        <f>IF(AND($D$132&gt;0,$L$132&gt;0),IF(ROUNDDOWN($L$132/$D$132,0)&lt;&gt;$L$132/$D$132,"Не кратно",""),"")</f>
        <v/>
      </c>
    </row>
    <row r="133" spans="1:14" ht="6" customHeight="1" x14ac:dyDescent="0.25">
      <c r="A133" s="59"/>
      <c r="B133" s="59"/>
      <c r="C133" s="59"/>
      <c r="D133" s="59"/>
      <c r="E133" s="59"/>
      <c r="F133" s="60"/>
      <c r="G133" s="60"/>
      <c r="H133" s="60"/>
      <c r="I133" s="60"/>
      <c r="J133" s="60"/>
      <c r="K133" s="61"/>
      <c r="L133" s="61"/>
      <c r="M133" s="59"/>
      <c r="N133" s="29"/>
    </row>
    <row r="134" spans="1:14" ht="270" customHeight="1" x14ac:dyDescent="0.25">
      <c r="A134" s="32">
        <v>72</v>
      </c>
      <c r="B134" s="32" t="s">
        <v>166</v>
      </c>
      <c r="C134" s="32" t="s">
        <v>167</v>
      </c>
      <c r="D134" s="32">
        <v>1</v>
      </c>
      <c r="E134" s="32" t="s">
        <v>24</v>
      </c>
      <c r="F134" s="33">
        <v>352</v>
      </c>
      <c r="G134" s="33"/>
      <c r="H134" s="33">
        <f>ROUND(352-352*M4,2)</f>
        <v>352</v>
      </c>
      <c r="I134" s="33">
        <v>598</v>
      </c>
      <c r="J134" s="33">
        <v>852</v>
      </c>
      <c r="K134" s="30"/>
      <c r="L134" s="34"/>
      <c r="M134" s="32">
        <f>ROUND(L134*H134,2)</f>
        <v>0</v>
      </c>
      <c r="N134" s="29" t="str">
        <f>IF(AND($D$134&gt;0,$L$134&gt;0),IF(ROUNDDOWN($L$134/$D$134,0)&lt;&gt;$L$134/$D$134,"Не кратно",""),"")</f>
        <v/>
      </c>
    </row>
    <row r="135" spans="1:14" ht="6" customHeight="1" x14ac:dyDescent="0.25">
      <c r="A135" s="59"/>
      <c r="B135" s="59"/>
      <c r="C135" s="59"/>
      <c r="D135" s="59"/>
      <c r="E135" s="59"/>
      <c r="F135" s="60"/>
      <c r="G135" s="60"/>
      <c r="H135" s="60"/>
      <c r="I135" s="60"/>
      <c r="J135" s="60"/>
      <c r="K135" s="61"/>
      <c r="L135" s="61"/>
      <c r="M135" s="59"/>
      <c r="N135" s="29"/>
    </row>
    <row r="136" spans="1:14" ht="270" customHeight="1" x14ac:dyDescent="0.25">
      <c r="A136" s="32">
        <v>73</v>
      </c>
      <c r="B136" s="32" t="s">
        <v>168</v>
      </c>
      <c r="C136" s="32" t="s">
        <v>169</v>
      </c>
      <c r="D136" s="32">
        <v>1</v>
      </c>
      <c r="E136" s="32" t="s">
        <v>24</v>
      </c>
      <c r="F136" s="33">
        <v>341</v>
      </c>
      <c r="G136" s="33"/>
      <c r="H136" s="33">
        <f>ROUND(341-341*M4,2)</f>
        <v>341</v>
      </c>
      <c r="I136" s="33">
        <v>580</v>
      </c>
      <c r="J136" s="33">
        <v>825</v>
      </c>
      <c r="K136" s="30"/>
      <c r="L136" s="34"/>
      <c r="M136" s="32">
        <f>ROUND(L136*H136,2)</f>
        <v>0</v>
      </c>
      <c r="N136" s="29" t="str">
        <f>IF(AND($D$136&gt;0,$L$136&gt;0),IF(ROUNDDOWN($L$136/$D$136,0)&lt;&gt;$L$136/$D$136,"Не кратно",""),"")</f>
        <v/>
      </c>
    </row>
    <row r="137" spans="1:14" ht="6" customHeight="1" x14ac:dyDescent="0.25">
      <c r="A137" s="59"/>
      <c r="B137" s="59"/>
      <c r="C137" s="59"/>
      <c r="D137" s="59"/>
      <c r="E137" s="59"/>
      <c r="F137" s="60"/>
      <c r="G137" s="60"/>
      <c r="H137" s="60"/>
      <c r="I137" s="60"/>
      <c r="J137" s="60"/>
      <c r="K137" s="61"/>
      <c r="L137" s="61"/>
      <c r="M137" s="59"/>
      <c r="N137" s="29"/>
    </row>
    <row r="138" spans="1:14" ht="270" customHeight="1" x14ac:dyDescent="0.25">
      <c r="A138" s="32">
        <v>74</v>
      </c>
      <c r="B138" s="32" t="s">
        <v>170</v>
      </c>
      <c r="C138" s="32" t="s">
        <v>171</v>
      </c>
      <c r="D138" s="32">
        <v>1</v>
      </c>
      <c r="E138" s="32" t="s">
        <v>24</v>
      </c>
      <c r="F138" s="33">
        <v>341</v>
      </c>
      <c r="G138" s="33"/>
      <c r="H138" s="33">
        <f>ROUND(341-341*M4,2)</f>
        <v>341</v>
      </c>
      <c r="I138" s="33">
        <v>580</v>
      </c>
      <c r="J138" s="33">
        <v>825</v>
      </c>
      <c r="K138" s="30"/>
      <c r="L138" s="34"/>
      <c r="M138" s="32">
        <f>ROUND(L138*H138,2)</f>
        <v>0</v>
      </c>
      <c r="N138" s="29" t="str">
        <f>IF(AND($D$138&gt;0,$L$138&gt;0),IF(ROUNDDOWN($L$138/$D$138,0)&lt;&gt;$L$138/$D$138,"Не кратно",""),"")</f>
        <v/>
      </c>
    </row>
    <row r="139" spans="1:14" ht="6" customHeight="1" x14ac:dyDescent="0.25">
      <c r="A139" s="59"/>
      <c r="B139" s="59"/>
      <c r="C139" s="59"/>
      <c r="D139" s="59"/>
      <c r="E139" s="59"/>
      <c r="F139" s="60"/>
      <c r="G139" s="60"/>
      <c r="H139" s="60"/>
      <c r="I139" s="60"/>
      <c r="J139" s="60"/>
      <c r="K139" s="61"/>
      <c r="L139" s="61"/>
      <c r="M139" s="59"/>
      <c r="N139" s="29"/>
    </row>
    <row r="140" spans="1:14" ht="270" customHeight="1" x14ac:dyDescent="0.25">
      <c r="A140" s="32">
        <v>75</v>
      </c>
      <c r="B140" s="32" t="s">
        <v>172</v>
      </c>
      <c r="C140" s="32" t="s">
        <v>173</v>
      </c>
      <c r="D140" s="32">
        <v>1</v>
      </c>
      <c r="E140" s="32" t="s">
        <v>24</v>
      </c>
      <c r="F140" s="33">
        <v>341</v>
      </c>
      <c r="G140" s="33"/>
      <c r="H140" s="33">
        <f>ROUND(341-341*M4,2)</f>
        <v>341</v>
      </c>
      <c r="I140" s="33">
        <v>580</v>
      </c>
      <c r="J140" s="33">
        <v>825</v>
      </c>
      <c r="K140" s="30"/>
      <c r="L140" s="34"/>
      <c r="M140" s="32">
        <f>ROUND(L140*H140,2)</f>
        <v>0</v>
      </c>
      <c r="N140" s="29" t="str">
        <f>IF(AND($D$140&gt;0,$L$140&gt;0),IF(ROUNDDOWN($L$140/$D$140,0)&lt;&gt;$L$140/$D$140,"Не кратно",""),"")</f>
        <v/>
      </c>
    </row>
    <row r="141" spans="1:14" ht="6" customHeight="1" x14ac:dyDescent="0.25">
      <c r="A141" s="59"/>
      <c r="B141" s="59"/>
      <c r="C141" s="59"/>
      <c r="D141" s="59"/>
      <c r="E141" s="59"/>
      <c r="F141" s="60"/>
      <c r="G141" s="60"/>
      <c r="H141" s="60"/>
      <c r="I141" s="60"/>
      <c r="J141" s="60"/>
      <c r="K141" s="61"/>
      <c r="L141" s="61"/>
      <c r="M141" s="59"/>
      <c r="N141" s="29"/>
    </row>
    <row r="142" spans="1:14" ht="270" customHeight="1" x14ac:dyDescent="0.25">
      <c r="A142" s="32">
        <v>76</v>
      </c>
      <c r="B142" s="32" t="s">
        <v>174</v>
      </c>
      <c r="C142" s="32" t="s">
        <v>175</v>
      </c>
      <c r="D142" s="32">
        <v>1</v>
      </c>
      <c r="E142" s="32" t="s">
        <v>24</v>
      </c>
      <c r="F142" s="33">
        <v>341</v>
      </c>
      <c r="G142" s="33"/>
      <c r="H142" s="33">
        <f>ROUND(341-341*M4,2)</f>
        <v>341</v>
      </c>
      <c r="I142" s="33">
        <v>580</v>
      </c>
      <c r="J142" s="33">
        <v>825</v>
      </c>
      <c r="K142" s="30"/>
      <c r="L142" s="34"/>
      <c r="M142" s="32">
        <f>ROUND(L142*H142,2)</f>
        <v>0</v>
      </c>
      <c r="N142" s="29" t="str">
        <f>IF(AND($D$142&gt;0,$L$142&gt;0),IF(ROUNDDOWN($L$142/$D$142,0)&lt;&gt;$L$142/$D$142,"Не кратно",""),"")</f>
        <v/>
      </c>
    </row>
    <row r="143" spans="1:14" ht="6" customHeight="1" x14ac:dyDescent="0.25">
      <c r="A143" s="59"/>
      <c r="B143" s="59"/>
      <c r="C143" s="59"/>
      <c r="D143" s="59"/>
      <c r="E143" s="59"/>
      <c r="F143" s="60"/>
      <c r="G143" s="60"/>
      <c r="H143" s="60"/>
      <c r="I143" s="60"/>
      <c r="J143" s="60"/>
      <c r="K143" s="61"/>
      <c r="L143" s="61"/>
      <c r="M143" s="59"/>
      <c r="N143" s="29"/>
    </row>
    <row r="144" spans="1:14" ht="270" customHeight="1" x14ac:dyDescent="0.25">
      <c r="A144" s="32">
        <v>77</v>
      </c>
      <c r="B144" s="32" t="s">
        <v>176</v>
      </c>
      <c r="C144" s="32" t="s">
        <v>177</v>
      </c>
      <c r="D144" s="32">
        <v>1</v>
      </c>
      <c r="E144" s="32" t="s">
        <v>24</v>
      </c>
      <c r="F144" s="33">
        <v>341</v>
      </c>
      <c r="G144" s="33"/>
      <c r="H144" s="33">
        <f>ROUND(341-341*M4,2)</f>
        <v>341</v>
      </c>
      <c r="I144" s="33">
        <v>580</v>
      </c>
      <c r="J144" s="33">
        <v>825</v>
      </c>
      <c r="K144" s="30"/>
      <c r="L144" s="34"/>
      <c r="M144" s="32">
        <f>ROUND(L144*H144,2)</f>
        <v>0</v>
      </c>
      <c r="N144" s="29" t="str">
        <f>IF(AND($D$144&gt;0,$L$144&gt;0),IF(ROUNDDOWN($L$144/$D$144,0)&lt;&gt;$L$144/$D$144,"Не кратно",""),"")</f>
        <v/>
      </c>
    </row>
    <row r="145" spans="1:14" ht="6" customHeight="1" x14ac:dyDescent="0.25">
      <c r="A145" s="59"/>
      <c r="B145" s="59"/>
      <c r="C145" s="59"/>
      <c r="D145" s="59"/>
      <c r="E145" s="59"/>
      <c r="F145" s="60"/>
      <c r="G145" s="60"/>
      <c r="H145" s="60"/>
      <c r="I145" s="60"/>
      <c r="J145" s="60"/>
      <c r="K145" s="61"/>
      <c r="L145" s="61"/>
      <c r="M145" s="59"/>
      <c r="N145" s="29"/>
    </row>
    <row r="146" spans="1:14" ht="270" customHeight="1" x14ac:dyDescent="0.25">
      <c r="A146" s="32">
        <v>78</v>
      </c>
      <c r="B146" s="32" t="s">
        <v>178</v>
      </c>
      <c r="C146" s="32" t="s">
        <v>179</v>
      </c>
      <c r="D146" s="32">
        <v>1</v>
      </c>
      <c r="E146" s="32" t="s">
        <v>24</v>
      </c>
      <c r="F146" s="33">
        <v>363</v>
      </c>
      <c r="G146" s="33"/>
      <c r="H146" s="33">
        <f>ROUND(363-363*M4,2)</f>
        <v>363</v>
      </c>
      <c r="I146" s="33">
        <v>617</v>
      </c>
      <c r="J146" s="33">
        <v>878</v>
      </c>
      <c r="K146" s="30"/>
      <c r="L146" s="34"/>
      <c r="M146" s="32">
        <f>ROUND(L146*H146,2)</f>
        <v>0</v>
      </c>
      <c r="N146" s="29" t="str">
        <f>IF(AND($D$146&gt;0,$L$146&gt;0),IF(ROUNDDOWN($L$146/$D$146,0)&lt;&gt;$L$146/$D$146,"Не кратно",""),"")</f>
        <v/>
      </c>
    </row>
    <row r="147" spans="1:14" ht="6" customHeight="1" x14ac:dyDescent="0.25">
      <c r="A147" s="59"/>
      <c r="B147" s="59"/>
      <c r="C147" s="59"/>
      <c r="D147" s="59"/>
      <c r="E147" s="59"/>
      <c r="F147" s="60"/>
      <c r="G147" s="60"/>
      <c r="H147" s="60"/>
      <c r="I147" s="60"/>
      <c r="J147" s="60"/>
      <c r="K147" s="61"/>
      <c r="L147" s="61"/>
      <c r="M147" s="59"/>
      <c r="N147" s="29"/>
    </row>
    <row r="148" spans="1:14" ht="270" customHeight="1" x14ac:dyDescent="0.25">
      <c r="A148" s="32">
        <v>79</v>
      </c>
      <c r="B148" s="32" t="s">
        <v>180</v>
      </c>
      <c r="C148" s="32" t="s">
        <v>181</v>
      </c>
      <c r="D148" s="32">
        <v>1</v>
      </c>
      <c r="E148" s="32" t="s">
        <v>24</v>
      </c>
      <c r="F148" s="33">
        <v>363</v>
      </c>
      <c r="G148" s="33"/>
      <c r="H148" s="33">
        <f>ROUND(363-363*M4,2)</f>
        <v>363</v>
      </c>
      <c r="I148" s="33">
        <v>617</v>
      </c>
      <c r="J148" s="33">
        <v>878</v>
      </c>
      <c r="K148" s="30"/>
      <c r="L148" s="34"/>
      <c r="M148" s="32">
        <f>ROUND(L148*H148,2)</f>
        <v>0</v>
      </c>
      <c r="N148" s="29" t="str">
        <f>IF(AND($D$148&gt;0,$L$148&gt;0),IF(ROUNDDOWN($L$148/$D$148,0)&lt;&gt;$L$148/$D$148,"Не кратно",""),"")</f>
        <v/>
      </c>
    </row>
    <row r="149" spans="1:14" ht="6" customHeight="1" x14ac:dyDescent="0.25">
      <c r="A149" s="59"/>
      <c r="B149" s="59"/>
      <c r="C149" s="59"/>
      <c r="D149" s="59"/>
      <c r="E149" s="59"/>
      <c r="F149" s="60"/>
      <c r="G149" s="60"/>
      <c r="H149" s="60"/>
      <c r="I149" s="60"/>
      <c r="J149" s="60"/>
      <c r="K149" s="61"/>
      <c r="L149" s="61"/>
      <c r="M149" s="59"/>
      <c r="N149" s="29"/>
    </row>
    <row r="150" spans="1:14" ht="270" customHeight="1" x14ac:dyDescent="0.25">
      <c r="A150" s="32">
        <v>80</v>
      </c>
      <c r="B150" s="32" t="s">
        <v>182</v>
      </c>
      <c r="C150" s="32" t="s">
        <v>183</v>
      </c>
      <c r="D150" s="32">
        <v>1</v>
      </c>
      <c r="E150" s="32" t="s">
        <v>24</v>
      </c>
      <c r="F150" s="33">
        <v>363</v>
      </c>
      <c r="G150" s="33"/>
      <c r="H150" s="33">
        <f>ROUND(363-363*M4,2)</f>
        <v>363</v>
      </c>
      <c r="I150" s="33">
        <v>617</v>
      </c>
      <c r="J150" s="33">
        <v>878</v>
      </c>
      <c r="K150" s="30"/>
      <c r="L150" s="34"/>
      <c r="M150" s="32">
        <f>ROUND(L150*H150,2)</f>
        <v>0</v>
      </c>
      <c r="N150" s="29" t="str">
        <f>IF(AND($D$150&gt;0,$L$150&gt;0),IF(ROUNDDOWN($L$150/$D$150,0)&lt;&gt;$L$150/$D$150,"Не кратно",""),"")</f>
        <v/>
      </c>
    </row>
    <row r="151" spans="1:14" ht="6" customHeight="1" x14ac:dyDescent="0.25">
      <c r="A151" s="59"/>
      <c r="B151" s="59"/>
      <c r="C151" s="59"/>
      <c r="D151" s="59"/>
      <c r="E151" s="59"/>
      <c r="F151" s="60"/>
      <c r="G151" s="60"/>
      <c r="H151" s="60"/>
      <c r="I151" s="60"/>
      <c r="J151" s="60"/>
      <c r="K151" s="61"/>
      <c r="L151" s="61"/>
      <c r="M151" s="59"/>
      <c r="N151" s="29"/>
    </row>
    <row r="152" spans="1:14" ht="270" customHeight="1" x14ac:dyDescent="0.25">
      <c r="A152" s="32">
        <v>81</v>
      </c>
      <c r="B152" s="32" t="s">
        <v>184</v>
      </c>
      <c r="C152" s="32" t="s">
        <v>185</v>
      </c>
      <c r="D152" s="32">
        <v>1</v>
      </c>
      <c r="E152" s="32" t="s">
        <v>24</v>
      </c>
      <c r="F152" s="33">
        <v>363</v>
      </c>
      <c r="G152" s="33"/>
      <c r="H152" s="33">
        <f>ROUND(363-363*M4,2)</f>
        <v>363</v>
      </c>
      <c r="I152" s="33">
        <v>617</v>
      </c>
      <c r="J152" s="33">
        <v>878</v>
      </c>
      <c r="K152" s="30"/>
      <c r="L152" s="34"/>
      <c r="M152" s="32">
        <f>ROUND(L152*H152,2)</f>
        <v>0</v>
      </c>
      <c r="N152" s="29" t="str">
        <f>IF(AND($D$152&gt;0,$L$152&gt;0),IF(ROUNDDOWN($L$152/$D$152,0)&lt;&gt;$L$152/$D$152,"Не кратно",""),"")</f>
        <v/>
      </c>
    </row>
    <row r="153" spans="1:14" ht="6" customHeight="1" x14ac:dyDescent="0.25">
      <c r="A153" s="59"/>
      <c r="B153" s="59"/>
      <c r="C153" s="59"/>
      <c r="D153" s="59"/>
      <c r="E153" s="59"/>
      <c r="F153" s="60"/>
      <c r="G153" s="60"/>
      <c r="H153" s="60"/>
      <c r="I153" s="60"/>
      <c r="J153" s="60"/>
      <c r="K153" s="61"/>
      <c r="L153" s="61"/>
      <c r="M153" s="59"/>
      <c r="N153" s="29"/>
    </row>
    <row r="154" spans="1:14" ht="270" customHeight="1" x14ac:dyDescent="0.25">
      <c r="A154" s="32">
        <v>82</v>
      </c>
      <c r="B154" s="32" t="s">
        <v>186</v>
      </c>
      <c r="C154" s="32" t="s">
        <v>187</v>
      </c>
      <c r="D154" s="32">
        <v>1</v>
      </c>
      <c r="E154" s="35" t="s">
        <v>33</v>
      </c>
      <c r="F154" s="33">
        <v>352</v>
      </c>
      <c r="G154" s="33"/>
      <c r="H154" s="33">
        <f>ROUND(352-352*M4,2)</f>
        <v>352</v>
      </c>
      <c r="I154" s="33">
        <v>598</v>
      </c>
      <c r="J154" s="33">
        <v>852</v>
      </c>
      <c r="K154" s="30"/>
      <c r="L154" s="34"/>
      <c r="M154" s="32">
        <f>ROUND(L154*H154,2)</f>
        <v>0</v>
      </c>
      <c r="N154" s="29" t="str">
        <f>IF(AND($D$154&gt;0,$L$154&gt;0),IF(ROUNDDOWN($L$154/$D$154,0)&lt;&gt;$L$154/$D$154,"Не кратно",""),"")</f>
        <v/>
      </c>
    </row>
    <row r="155" spans="1:14" ht="6" customHeight="1" x14ac:dyDescent="0.25">
      <c r="A155" s="59"/>
      <c r="B155" s="59"/>
      <c r="C155" s="59"/>
      <c r="D155" s="59"/>
      <c r="E155" s="59"/>
      <c r="F155" s="60"/>
      <c r="G155" s="60"/>
      <c r="H155" s="60"/>
      <c r="I155" s="60"/>
      <c r="J155" s="60"/>
      <c r="K155" s="61"/>
      <c r="L155" s="61"/>
      <c r="M155" s="59"/>
      <c r="N155" s="29"/>
    </row>
    <row r="156" spans="1:14" ht="270" customHeight="1" x14ac:dyDescent="0.25">
      <c r="A156" s="32">
        <v>83</v>
      </c>
      <c r="B156" s="32" t="s">
        <v>188</v>
      </c>
      <c r="C156" s="32" t="s">
        <v>189</v>
      </c>
      <c r="D156" s="32">
        <v>1</v>
      </c>
      <c r="E156" s="32" t="s">
        <v>24</v>
      </c>
      <c r="F156" s="33">
        <v>352</v>
      </c>
      <c r="G156" s="33"/>
      <c r="H156" s="33">
        <f>ROUND(352-352*M4,2)</f>
        <v>352</v>
      </c>
      <c r="I156" s="33">
        <v>598</v>
      </c>
      <c r="J156" s="33">
        <v>852</v>
      </c>
      <c r="K156" s="30"/>
      <c r="L156" s="34"/>
      <c r="M156" s="32">
        <f>ROUND(L156*H156,2)</f>
        <v>0</v>
      </c>
      <c r="N156" s="29" t="str">
        <f>IF(AND($D$156&gt;0,$L$156&gt;0),IF(ROUNDDOWN($L$156/$D$156,0)&lt;&gt;$L$156/$D$156,"Не кратно",""),"")</f>
        <v/>
      </c>
    </row>
    <row r="157" spans="1:14" ht="6" customHeight="1" x14ac:dyDescent="0.25">
      <c r="A157" s="59"/>
      <c r="B157" s="59"/>
      <c r="C157" s="59"/>
      <c r="D157" s="59"/>
      <c r="E157" s="59"/>
      <c r="F157" s="60"/>
      <c r="G157" s="60"/>
      <c r="H157" s="60"/>
      <c r="I157" s="60"/>
      <c r="J157" s="60"/>
      <c r="K157" s="61"/>
      <c r="L157" s="61"/>
      <c r="M157" s="59"/>
      <c r="N157" s="29"/>
    </row>
    <row r="158" spans="1:14" ht="270" customHeight="1" x14ac:dyDescent="0.25">
      <c r="A158" s="32">
        <v>84</v>
      </c>
      <c r="B158" s="32" t="s">
        <v>190</v>
      </c>
      <c r="C158" s="32" t="s">
        <v>191</v>
      </c>
      <c r="D158" s="32">
        <v>1</v>
      </c>
      <c r="E158" s="32">
        <v>4</v>
      </c>
      <c r="F158" s="33">
        <v>352</v>
      </c>
      <c r="G158" s="33"/>
      <c r="H158" s="33">
        <f>ROUND(352-352*M4,2)</f>
        <v>352</v>
      </c>
      <c r="I158" s="33">
        <v>598</v>
      </c>
      <c r="J158" s="33">
        <v>852</v>
      </c>
      <c r="K158" s="30"/>
      <c r="L158" s="34"/>
      <c r="M158" s="32">
        <f>ROUND(L158*H158,2)</f>
        <v>0</v>
      </c>
      <c r="N158" s="29" t="str">
        <f>IF(AND($D$158&gt;0,$L$158&gt;0),IF(ROUNDDOWN($L$158/$D$158,0)&lt;&gt;$L$158/$D$158,"Не кратно",""),"")</f>
        <v/>
      </c>
    </row>
    <row r="159" spans="1:14" ht="6" customHeight="1" x14ac:dyDescent="0.25">
      <c r="A159" s="59"/>
      <c r="B159" s="59"/>
      <c r="C159" s="59"/>
      <c r="D159" s="59"/>
      <c r="E159" s="59"/>
      <c r="F159" s="60"/>
      <c r="G159" s="60"/>
      <c r="H159" s="60"/>
      <c r="I159" s="60"/>
      <c r="J159" s="60"/>
      <c r="K159" s="61"/>
      <c r="L159" s="61"/>
      <c r="M159" s="59"/>
      <c r="N159" s="29"/>
    </row>
    <row r="160" spans="1:14" ht="270" customHeight="1" x14ac:dyDescent="0.25">
      <c r="A160" s="32">
        <v>85</v>
      </c>
      <c r="B160" s="32" t="s">
        <v>192</v>
      </c>
      <c r="C160" s="32" t="s">
        <v>193</v>
      </c>
      <c r="D160" s="32">
        <v>1</v>
      </c>
      <c r="E160" s="32" t="s">
        <v>24</v>
      </c>
      <c r="F160" s="33">
        <v>352</v>
      </c>
      <c r="G160" s="33"/>
      <c r="H160" s="33">
        <f>ROUND(352-352*M4,2)</f>
        <v>352</v>
      </c>
      <c r="I160" s="33">
        <v>598</v>
      </c>
      <c r="J160" s="33">
        <v>852</v>
      </c>
      <c r="K160" s="30"/>
      <c r="L160" s="34"/>
      <c r="M160" s="32">
        <f>ROUND(L160*H160,2)</f>
        <v>0</v>
      </c>
      <c r="N160" s="29" t="str">
        <f>IF(AND($D$160&gt;0,$L$160&gt;0),IF(ROUNDDOWN($L$160/$D$160,0)&lt;&gt;$L$160/$D$160,"Не кратно",""),"")</f>
        <v/>
      </c>
    </row>
    <row r="161" spans="1:14" ht="6" customHeight="1" x14ac:dyDescent="0.25">
      <c r="A161" s="59"/>
      <c r="B161" s="59"/>
      <c r="C161" s="59"/>
      <c r="D161" s="59"/>
      <c r="E161" s="59"/>
      <c r="F161" s="60"/>
      <c r="G161" s="60"/>
      <c r="H161" s="60"/>
      <c r="I161" s="60"/>
      <c r="J161" s="60"/>
      <c r="K161" s="61"/>
      <c r="L161" s="61"/>
      <c r="M161" s="59"/>
      <c r="N161" s="29"/>
    </row>
    <row r="162" spans="1:14" ht="270" customHeight="1" x14ac:dyDescent="0.25">
      <c r="A162" s="32">
        <v>86</v>
      </c>
      <c r="B162" s="32" t="s">
        <v>194</v>
      </c>
      <c r="C162" s="32" t="s">
        <v>195</v>
      </c>
      <c r="D162" s="32">
        <v>1</v>
      </c>
      <c r="E162" s="32" t="s">
        <v>24</v>
      </c>
      <c r="F162" s="33">
        <v>352</v>
      </c>
      <c r="G162" s="33"/>
      <c r="H162" s="33">
        <f>ROUND(352-352*M4,2)</f>
        <v>352</v>
      </c>
      <c r="I162" s="33">
        <v>598</v>
      </c>
      <c r="J162" s="33">
        <v>852</v>
      </c>
      <c r="K162" s="30"/>
      <c r="L162" s="34"/>
      <c r="M162" s="32">
        <f>ROUND(L162*H162,2)</f>
        <v>0</v>
      </c>
      <c r="N162" s="29" t="str">
        <f>IF(AND($D$162&gt;0,$L$162&gt;0),IF(ROUNDDOWN($L$162/$D$162,0)&lt;&gt;$L$162/$D$162,"Не кратно",""),"")</f>
        <v/>
      </c>
    </row>
    <row r="163" spans="1:14" ht="6" customHeight="1" x14ac:dyDescent="0.25">
      <c r="A163" s="59"/>
      <c r="B163" s="59"/>
      <c r="C163" s="59"/>
      <c r="D163" s="59"/>
      <c r="E163" s="59"/>
      <c r="F163" s="60"/>
      <c r="G163" s="60"/>
      <c r="H163" s="60"/>
      <c r="I163" s="60"/>
      <c r="J163" s="60"/>
      <c r="K163" s="61"/>
      <c r="L163" s="61"/>
      <c r="M163" s="59"/>
      <c r="N163" s="29"/>
    </row>
    <row r="164" spans="1:14" ht="270" customHeight="1" x14ac:dyDescent="0.25">
      <c r="A164" s="32">
        <v>87</v>
      </c>
      <c r="B164" s="32" t="s">
        <v>196</v>
      </c>
      <c r="C164" s="32" t="s">
        <v>197</v>
      </c>
      <c r="D164" s="32">
        <v>1</v>
      </c>
      <c r="E164" s="32" t="s">
        <v>24</v>
      </c>
      <c r="F164" s="33">
        <v>341</v>
      </c>
      <c r="G164" s="33"/>
      <c r="H164" s="33">
        <f>ROUND(341-341*M4,2)</f>
        <v>341</v>
      </c>
      <c r="I164" s="33">
        <v>580</v>
      </c>
      <c r="J164" s="33">
        <v>825</v>
      </c>
      <c r="K164" s="30"/>
      <c r="L164" s="34"/>
      <c r="M164" s="32">
        <f>ROUND(L164*H164,2)</f>
        <v>0</v>
      </c>
      <c r="N164" s="29" t="str">
        <f>IF(AND($D$164&gt;0,$L$164&gt;0),IF(ROUNDDOWN($L$164/$D$164,0)&lt;&gt;$L$164/$D$164,"Не кратно",""),"")</f>
        <v/>
      </c>
    </row>
    <row r="165" spans="1:14" ht="6" customHeight="1" x14ac:dyDescent="0.25">
      <c r="A165" s="59"/>
      <c r="B165" s="59"/>
      <c r="C165" s="59"/>
      <c r="D165" s="59"/>
      <c r="E165" s="59"/>
      <c r="F165" s="60"/>
      <c r="G165" s="60"/>
      <c r="H165" s="60"/>
      <c r="I165" s="60"/>
      <c r="J165" s="60"/>
      <c r="K165" s="61"/>
      <c r="L165" s="61"/>
      <c r="M165" s="59"/>
      <c r="N165" s="29"/>
    </row>
    <row r="166" spans="1:14" ht="270" customHeight="1" x14ac:dyDescent="0.25">
      <c r="A166" s="32">
        <v>88</v>
      </c>
      <c r="B166" s="32" t="s">
        <v>198</v>
      </c>
      <c r="C166" s="32" t="s">
        <v>199</v>
      </c>
      <c r="D166" s="32">
        <v>1</v>
      </c>
      <c r="E166" s="32" t="s">
        <v>24</v>
      </c>
      <c r="F166" s="33">
        <v>341</v>
      </c>
      <c r="G166" s="33"/>
      <c r="H166" s="33">
        <f>ROUND(341-341*M4,2)</f>
        <v>341</v>
      </c>
      <c r="I166" s="33">
        <v>580</v>
      </c>
      <c r="J166" s="33">
        <v>825</v>
      </c>
      <c r="K166" s="30"/>
      <c r="L166" s="34"/>
      <c r="M166" s="32">
        <f>ROUND(L166*H166,2)</f>
        <v>0</v>
      </c>
      <c r="N166" s="29" t="str">
        <f>IF(AND($D$166&gt;0,$L$166&gt;0),IF(ROUNDDOWN($L$166/$D$166,0)&lt;&gt;$L$166/$D$166,"Не кратно",""),"")</f>
        <v/>
      </c>
    </row>
    <row r="167" spans="1:14" ht="6" customHeight="1" x14ac:dyDescent="0.25">
      <c r="A167" s="59"/>
      <c r="B167" s="59"/>
      <c r="C167" s="59"/>
      <c r="D167" s="59"/>
      <c r="E167" s="59"/>
      <c r="F167" s="60"/>
      <c r="G167" s="60"/>
      <c r="H167" s="60"/>
      <c r="I167" s="60"/>
      <c r="J167" s="60"/>
      <c r="K167" s="61"/>
      <c r="L167" s="61"/>
      <c r="M167" s="59"/>
      <c r="N167" s="29"/>
    </row>
    <row r="168" spans="1:14" ht="270" customHeight="1" x14ac:dyDescent="0.25">
      <c r="A168" s="32">
        <v>89</v>
      </c>
      <c r="B168" s="32" t="s">
        <v>200</v>
      </c>
      <c r="C168" s="32" t="s">
        <v>201</v>
      </c>
      <c r="D168" s="32">
        <v>1</v>
      </c>
      <c r="E168" s="32" t="s">
        <v>24</v>
      </c>
      <c r="F168" s="33">
        <v>341</v>
      </c>
      <c r="G168" s="33"/>
      <c r="H168" s="33">
        <f>ROUND(341-341*M4,2)</f>
        <v>341</v>
      </c>
      <c r="I168" s="33">
        <v>580</v>
      </c>
      <c r="J168" s="33">
        <v>825</v>
      </c>
      <c r="K168" s="30"/>
      <c r="L168" s="34"/>
      <c r="M168" s="32">
        <f>ROUND(L168*H168,2)</f>
        <v>0</v>
      </c>
      <c r="N168" s="29" t="str">
        <f>IF(AND($D$168&gt;0,$L$168&gt;0),IF(ROUNDDOWN($L$168/$D$168,0)&lt;&gt;$L$168/$D$168,"Не кратно",""),"")</f>
        <v/>
      </c>
    </row>
    <row r="169" spans="1:14" ht="6" customHeight="1" x14ac:dyDescent="0.25">
      <c r="A169" s="59"/>
      <c r="B169" s="59"/>
      <c r="C169" s="59"/>
      <c r="D169" s="59"/>
      <c r="E169" s="59"/>
      <c r="F169" s="60"/>
      <c r="G169" s="60"/>
      <c r="H169" s="60"/>
      <c r="I169" s="60"/>
      <c r="J169" s="60"/>
      <c r="K169" s="61"/>
      <c r="L169" s="61"/>
      <c r="M169" s="59"/>
      <c r="N169" s="29"/>
    </row>
    <row r="170" spans="1:14" ht="270" customHeight="1" x14ac:dyDescent="0.25">
      <c r="A170" s="32">
        <v>90</v>
      </c>
      <c r="B170" s="32" t="s">
        <v>202</v>
      </c>
      <c r="C170" s="32" t="s">
        <v>203</v>
      </c>
      <c r="D170" s="32">
        <v>1</v>
      </c>
      <c r="E170" s="32" t="s">
        <v>24</v>
      </c>
      <c r="F170" s="33">
        <v>341</v>
      </c>
      <c r="G170" s="33"/>
      <c r="H170" s="33">
        <f>ROUND(341-341*M4,2)</f>
        <v>341</v>
      </c>
      <c r="I170" s="33">
        <v>580</v>
      </c>
      <c r="J170" s="33">
        <v>825</v>
      </c>
      <c r="K170" s="30"/>
      <c r="L170" s="34"/>
      <c r="M170" s="32">
        <f>ROUND(L170*H170,2)</f>
        <v>0</v>
      </c>
      <c r="N170" s="29" t="str">
        <f>IF(AND($D$170&gt;0,$L$170&gt;0),IF(ROUNDDOWN($L$170/$D$170,0)&lt;&gt;$L$170/$D$170,"Не кратно",""),"")</f>
        <v/>
      </c>
    </row>
    <row r="171" spans="1:14" ht="6" customHeight="1" x14ac:dyDescent="0.25">
      <c r="A171" s="59"/>
      <c r="B171" s="59"/>
      <c r="C171" s="59"/>
      <c r="D171" s="59"/>
      <c r="E171" s="59"/>
      <c r="F171" s="60"/>
      <c r="G171" s="60"/>
      <c r="H171" s="60"/>
      <c r="I171" s="60"/>
      <c r="J171" s="60"/>
      <c r="K171" s="61"/>
      <c r="L171" s="61"/>
      <c r="M171" s="59"/>
      <c r="N171" s="29"/>
    </row>
    <row r="172" spans="1:14" ht="270" customHeight="1" x14ac:dyDescent="0.25">
      <c r="A172" s="32">
        <v>91</v>
      </c>
      <c r="B172" s="32" t="s">
        <v>204</v>
      </c>
      <c r="C172" s="32" t="s">
        <v>205</v>
      </c>
      <c r="D172" s="32">
        <v>1</v>
      </c>
      <c r="E172" s="32" t="s">
        <v>24</v>
      </c>
      <c r="F172" s="33">
        <v>341</v>
      </c>
      <c r="G172" s="33"/>
      <c r="H172" s="33">
        <f>ROUND(341-341*M4,2)</f>
        <v>341</v>
      </c>
      <c r="I172" s="33">
        <v>580</v>
      </c>
      <c r="J172" s="33">
        <v>825</v>
      </c>
      <c r="K172" s="30"/>
      <c r="L172" s="34"/>
      <c r="M172" s="32">
        <f>ROUND(L172*H172,2)</f>
        <v>0</v>
      </c>
      <c r="N172" s="29" t="str">
        <f>IF(AND($D$172&gt;0,$L$172&gt;0),IF(ROUNDDOWN($L$172/$D$172,0)&lt;&gt;$L$172/$D$172,"Не кратно",""),"")</f>
        <v/>
      </c>
    </row>
    <row r="173" spans="1:14" ht="6" customHeight="1" x14ac:dyDescent="0.25">
      <c r="A173" s="59"/>
      <c r="B173" s="59"/>
      <c r="C173" s="59"/>
      <c r="D173" s="59"/>
      <c r="E173" s="59"/>
      <c r="F173" s="60"/>
      <c r="G173" s="60"/>
      <c r="H173" s="60"/>
      <c r="I173" s="60"/>
      <c r="J173" s="60"/>
      <c r="K173" s="61"/>
      <c r="L173" s="61"/>
      <c r="M173" s="59"/>
      <c r="N173" s="29"/>
    </row>
    <row r="174" spans="1:14" x14ac:dyDescent="0.25">
      <c r="A174" s="32">
        <v>92</v>
      </c>
      <c r="B174" s="32" t="s">
        <v>206</v>
      </c>
      <c r="C174" s="32" t="s">
        <v>207</v>
      </c>
      <c r="D174" s="32">
        <v>1</v>
      </c>
      <c r="E174" s="32" t="s">
        <v>24</v>
      </c>
      <c r="F174" s="33">
        <v>344.3</v>
      </c>
      <c r="G174" s="33"/>
      <c r="H174" s="33">
        <f>ROUND(344.3-344.3*M4,2)</f>
        <v>344.3</v>
      </c>
      <c r="I174" s="33">
        <v>585</v>
      </c>
      <c r="J174" s="33">
        <v>833</v>
      </c>
      <c r="K174" s="30"/>
      <c r="L174" s="34"/>
      <c r="M174" s="32">
        <f>ROUND(L174*H174,2)</f>
        <v>0</v>
      </c>
      <c r="N174" s="29" t="str">
        <f>IF(AND($D$174&gt;0,$L$174&gt;0),IF(ROUNDDOWN($L$174/$D$174,0)&lt;&gt;$L$174/$D$174,"Не кратно",""),"")</f>
        <v/>
      </c>
    </row>
    <row r="175" spans="1:14" x14ac:dyDescent="0.25">
      <c r="A175" s="25">
        <v>93</v>
      </c>
      <c r="B175" s="25" t="s">
        <v>208</v>
      </c>
      <c r="C175" s="25" t="s">
        <v>209</v>
      </c>
      <c r="D175" s="25">
        <v>1</v>
      </c>
      <c r="E175" s="25" t="s">
        <v>24</v>
      </c>
      <c r="F175" s="27">
        <v>344.3</v>
      </c>
      <c r="G175" s="27"/>
      <c r="H175" s="27">
        <f>ROUND(344.3-344.3*M4,2)</f>
        <v>344.3</v>
      </c>
      <c r="I175" s="27">
        <v>585</v>
      </c>
      <c r="J175" s="27">
        <v>833</v>
      </c>
      <c r="K175" s="30"/>
      <c r="L175" s="26"/>
      <c r="M175" s="25">
        <f>ROUND(L175*H175,2)</f>
        <v>0</v>
      </c>
      <c r="N175" s="29" t="str">
        <f>IF(AND($D$175&gt;0,$L$175&gt;0),IF(ROUNDDOWN($L$175/$D$175,0)&lt;&gt;$L$175/$D$175,"Не кратно",""),"")</f>
        <v/>
      </c>
    </row>
    <row r="176" spans="1:14" x14ac:dyDescent="0.25">
      <c r="A176" s="32">
        <v>94</v>
      </c>
      <c r="B176" s="32" t="s">
        <v>210</v>
      </c>
      <c r="C176" s="32" t="s">
        <v>211</v>
      </c>
      <c r="D176" s="32">
        <v>1</v>
      </c>
      <c r="E176" s="32" t="s">
        <v>24</v>
      </c>
      <c r="F176" s="33">
        <v>344.3</v>
      </c>
      <c r="G176" s="33"/>
      <c r="H176" s="33">
        <f>ROUND(344.3-344.3*M4,2)</f>
        <v>344.3</v>
      </c>
      <c r="I176" s="33">
        <v>585</v>
      </c>
      <c r="J176" s="33">
        <v>833</v>
      </c>
      <c r="K176" s="30"/>
      <c r="L176" s="34"/>
      <c r="M176" s="32">
        <f>ROUND(L176*H176,2)</f>
        <v>0</v>
      </c>
      <c r="N176" s="29" t="str">
        <f>IF(AND($D$176&gt;0,$L$176&gt;0),IF(ROUNDDOWN($L$176/$D$176,0)&lt;&gt;$L$176/$D$176,"Не кратно",""),"")</f>
        <v/>
      </c>
    </row>
    <row r="177" spans="1:14" ht="6" customHeight="1" x14ac:dyDescent="0.25">
      <c r="A177" s="59"/>
      <c r="B177" s="59"/>
      <c r="C177" s="59"/>
      <c r="D177" s="59"/>
      <c r="E177" s="59"/>
      <c r="F177" s="60"/>
      <c r="G177" s="60"/>
      <c r="H177" s="60"/>
      <c r="I177" s="60"/>
      <c r="J177" s="60"/>
      <c r="K177" s="61"/>
      <c r="L177" s="61"/>
      <c r="M177" s="59"/>
      <c r="N177" s="29"/>
    </row>
    <row r="178" spans="1:14" ht="270" customHeight="1" x14ac:dyDescent="0.25">
      <c r="A178" s="32">
        <v>95</v>
      </c>
      <c r="B178" s="32" t="s">
        <v>212</v>
      </c>
      <c r="C178" s="32" t="s">
        <v>213</v>
      </c>
      <c r="D178" s="32">
        <v>1</v>
      </c>
      <c r="E178" s="32" t="s">
        <v>24</v>
      </c>
      <c r="F178" s="33">
        <v>344.3</v>
      </c>
      <c r="G178" s="33"/>
      <c r="H178" s="33">
        <f>ROUND(344.3-344.3*M4,2)</f>
        <v>344.3</v>
      </c>
      <c r="I178" s="33">
        <v>584</v>
      </c>
      <c r="J178" s="33">
        <v>832</v>
      </c>
      <c r="K178" s="30"/>
      <c r="L178" s="34"/>
      <c r="M178" s="32">
        <f>ROUND(L178*H178,2)</f>
        <v>0</v>
      </c>
      <c r="N178" s="29" t="str">
        <f>IF(AND($D$178&gt;0,$L$178&gt;0),IF(ROUNDDOWN($L$178/$D$178,0)&lt;&gt;$L$178/$D$178,"Не кратно",""),"")</f>
        <v/>
      </c>
    </row>
    <row r="179" spans="1:14" ht="6" customHeight="1" x14ac:dyDescent="0.25">
      <c r="A179" s="59"/>
      <c r="B179" s="59"/>
      <c r="C179" s="59"/>
      <c r="D179" s="59"/>
      <c r="E179" s="59"/>
      <c r="F179" s="60"/>
      <c r="G179" s="60"/>
      <c r="H179" s="60"/>
      <c r="I179" s="60"/>
      <c r="J179" s="60"/>
      <c r="K179" s="61"/>
      <c r="L179" s="61"/>
      <c r="M179" s="59"/>
      <c r="N179" s="29"/>
    </row>
    <row r="180" spans="1:14" ht="270" customHeight="1" x14ac:dyDescent="0.25">
      <c r="A180" s="32">
        <v>96</v>
      </c>
      <c r="B180" s="32" t="s">
        <v>214</v>
      </c>
      <c r="C180" s="32" t="s">
        <v>215</v>
      </c>
      <c r="D180" s="32">
        <v>1</v>
      </c>
      <c r="E180" s="32" t="s">
        <v>24</v>
      </c>
      <c r="F180" s="33">
        <v>344.3</v>
      </c>
      <c r="G180" s="33"/>
      <c r="H180" s="33">
        <f>ROUND(344.3-344.3*M4,2)</f>
        <v>344.3</v>
      </c>
      <c r="I180" s="33">
        <v>584</v>
      </c>
      <c r="J180" s="33">
        <v>832</v>
      </c>
      <c r="K180" s="30"/>
      <c r="L180" s="34"/>
      <c r="M180" s="32">
        <f>ROUND(L180*H180,2)</f>
        <v>0</v>
      </c>
      <c r="N180" s="29" t="str">
        <f>IF(AND($D$180&gt;0,$L$180&gt;0),IF(ROUNDDOWN($L$180/$D$180,0)&lt;&gt;$L$180/$D$180,"Не кратно",""),"")</f>
        <v/>
      </c>
    </row>
    <row r="181" spans="1:14" ht="6" customHeight="1" x14ac:dyDescent="0.25">
      <c r="A181" s="59"/>
      <c r="B181" s="59"/>
      <c r="C181" s="59"/>
      <c r="D181" s="59"/>
      <c r="E181" s="59"/>
      <c r="F181" s="60"/>
      <c r="G181" s="60"/>
      <c r="H181" s="60"/>
      <c r="I181" s="60"/>
      <c r="J181" s="60"/>
      <c r="K181" s="61"/>
      <c r="L181" s="61"/>
      <c r="M181" s="59"/>
      <c r="N181" s="29"/>
    </row>
    <row r="182" spans="1:14" ht="270" customHeight="1" x14ac:dyDescent="0.25">
      <c r="A182" s="32">
        <v>97</v>
      </c>
      <c r="B182" s="32" t="s">
        <v>216</v>
      </c>
      <c r="C182" s="32" t="s">
        <v>217</v>
      </c>
      <c r="D182" s="32">
        <v>1</v>
      </c>
      <c r="E182" s="32" t="s">
        <v>24</v>
      </c>
      <c r="F182" s="33">
        <v>344.3</v>
      </c>
      <c r="G182" s="33"/>
      <c r="H182" s="33">
        <f>ROUND(344.3-344.3*M4,2)</f>
        <v>344.3</v>
      </c>
      <c r="I182" s="33">
        <v>584</v>
      </c>
      <c r="J182" s="33">
        <v>832</v>
      </c>
      <c r="K182" s="30"/>
      <c r="L182" s="34"/>
      <c r="M182" s="32">
        <f>ROUND(L182*H182,2)</f>
        <v>0</v>
      </c>
      <c r="N182" s="29" t="str">
        <f>IF(AND($D$182&gt;0,$L$182&gt;0),IF(ROUNDDOWN($L$182/$D$182,0)&lt;&gt;$L$182/$D$182,"Не кратно",""),"")</f>
        <v/>
      </c>
    </row>
  </sheetData>
  <sheetProtection formatCells="0" formatColumns="0" formatRows="0" insertColumns="0" insertRows="0" insertHyperlinks="0" deleteColumns="0" deleteRows="0" sort="0" autoFilter="0" pivotTables="0"/>
  <mergeCells count="95">
    <mergeCell ref="A171:M171"/>
    <mergeCell ref="A173:M173"/>
    <mergeCell ref="A177:M177"/>
    <mergeCell ref="A179:M179"/>
    <mergeCell ref="A181:M181"/>
    <mergeCell ref="A161:M161"/>
    <mergeCell ref="A163:M163"/>
    <mergeCell ref="A165:M165"/>
    <mergeCell ref="A167:M167"/>
    <mergeCell ref="A169:M169"/>
    <mergeCell ref="A151:M151"/>
    <mergeCell ref="A153:M153"/>
    <mergeCell ref="A155:M155"/>
    <mergeCell ref="A157:M157"/>
    <mergeCell ref="A159:M159"/>
    <mergeCell ref="A141:M141"/>
    <mergeCell ref="A143:M143"/>
    <mergeCell ref="A145:M145"/>
    <mergeCell ref="A147:M147"/>
    <mergeCell ref="A149:M149"/>
    <mergeCell ref="A131:M131"/>
    <mergeCell ref="A133:M133"/>
    <mergeCell ref="A135:M135"/>
    <mergeCell ref="A137:M137"/>
    <mergeCell ref="A139:M139"/>
    <mergeCell ref="A119:M119"/>
    <mergeCell ref="K120:K124"/>
    <mergeCell ref="A125:M125"/>
    <mergeCell ref="A127:M127"/>
    <mergeCell ref="A129:M129"/>
    <mergeCell ref="A109:M109"/>
    <mergeCell ref="A111:M111"/>
    <mergeCell ref="A113:M113"/>
    <mergeCell ref="A115:M115"/>
    <mergeCell ref="A117:M117"/>
    <mergeCell ref="A99:M99"/>
    <mergeCell ref="A101:M101"/>
    <mergeCell ref="A103:M103"/>
    <mergeCell ref="A105:M105"/>
    <mergeCell ref="A107:M107"/>
    <mergeCell ref="K86:K90"/>
    <mergeCell ref="A91:M91"/>
    <mergeCell ref="A93:M93"/>
    <mergeCell ref="A95:M95"/>
    <mergeCell ref="A97:M97"/>
    <mergeCell ref="A77:M77"/>
    <mergeCell ref="A79:M79"/>
    <mergeCell ref="A81:M81"/>
    <mergeCell ref="A83:M83"/>
    <mergeCell ref="A85:M85"/>
    <mergeCell ref="A67:M67"/>
    <mergeCell ref="A69:M69"/>
    <mergeCell ref="A71:M71"/>
    <mergeCell ref="A73:M73"/>
    <mergeCell ref="K74:K76"/>
    <mergeCell ref="A57:M57"/>
    <mergeCell ref="A59:M59"/>
    <mergeCell ref="A61:M61"/>
    <mergeCell ref="A63:M63"/>
    <mergeCell ref="A65:M65"/>
    <mergeCell ref="A47:M47"/>
    <mergeCell ref="A49:M49"/>
    <mergeCell ref="A51:M51"/>
    <mergeCell ref="A53:M53"/>
    <mergeCell ref="A55:M55"/>
    <mergeCell ref="A37:M37"/>
    <mergeCell ref="A39:M39"/>
    <mergeCell ref="A41:M41"/>
    <mergeCell ref="A43:M43"/>
    <mergeCell ref="A45:M45"/>
    <mergeCell ref="K25:K28"/>
    <mergeCell ref="A29:M29"/>
    <mergeCell ref="K30:K32"/>
    <mergeCell ref="A33:M33"/>
    <mergeCell ref="K34:K36"/>
    <mergeCell ref="A16:M16"/>
    <mergeCell ref="A18:M18"/>
    <mergeCell ref="A20:M20"/>
    <mergeCell ref="A22:M22"/>
    <mergeCell ref="A24:M24"/>
    <mergeCell ref="A7:M7"/>
    <mergeCell ref="A8:M8"/>
    <mergeCell ref="A10:M10"/>
    <mergeCell ref="A12:M12"/>
    <mergeCell ref="A14:M14"/>
    <mergeCell ref="A2:K2"/>
    <mergeCell ref="L2:M2"/>
    <mergeCell ref="A3:M3"/>
    <mergeCell ref="N1:N6"/>
    <mergeCell ref="B5:E5"/>
    <mergeCell ref="B4:E4"/>
    <mergeCell ref="F4:K5"/>
    <mergeCell ref="A4:A5"/>
    <mergeCell ref="A1:K1"/>
    <mergeCell ref="L1:M1"/>
  </mergeCells>
  <hyperlinks>
    <hyperlink ref="F4" location="'Система скидок'!R1C1" display="Ознакомьтесь с нашей системой скидок!" xr:uid="{00000000-0004-0000-0000-000000000000}"/>
    <hyperlink ref="F5" location="'Система скидок'!R1C1" display="'Система скидок'!R1C1" xr:uid="{00000000-0004-0000-0000-000001000000}"/>
    <hyperlink ref="G4" location="'Система скидок'!R1C1" display="'Система скидок'!R1C1" xr:uid="{00000000-0004-0000-0000-000002000000}"/>
    <hyperlink ref="G5" location="'Система скидок'!R1C1" display="'Система скидок'!R1C1" xr:uid="{00000000-0004-0000-0000-000003000000}"/>
    <hyperlink ref="H4" location="'Система скидок'!R1C1" display="'Система скидок'!R1C1" xr:uid="{00000000-0004-0000-0000-000004000000}"/>
    <hyperlink ref="H5" location="'Система скидок'!R1C1" display="'Система скидок'!R1C1" xr:uid="{00000000-0004-0000-0000-000005000000}"/>
    <hyperlink ref="I4" location="'Система скидок'!R1C1" display="'Система скидок'!R1C1" xr:uid="{00000000-0004-0000-0000-000006000000}"/>
    <hyperlink ref="I5" location="'Система скидок'!R1C1" display="'Система скидок'!R1C1" xr:uid="{00000000-0004-0000-0000-000007000000}"/>
    <hyperlink ref="J4" location="'Система скидок'!R1C1" display="'Система скидок'!R1C1" xr:uid="{00000000-0004-0000-0000-000008000000}"/>
    <hyperlink ref="J5" location="'Система скидок'!R1C1" display="'Система скидок'!R1C1" xr:uid="{00000000-0004-0000-0000-000009000000}"/>
    <hyperlink ref="K4" location="'Система скидок'!R1C1" display="'Система скидок'!R1C1" xr:uid="{00000000-0004-0000-0000-00000A000000}"/>
    <hyperlink ref="K5" location="'Система скидок'!R1C1" display="'Система скидок'!R1C1" xr:uid="{00000000-0004-0000-0000-00000B000000}"/>
    <hyperlink ref="B5" r:id="rId1" xr:uid="{00000000-0004-0000-0000-00000C000000}"/>
  </hyperlinks>
  <pageMargins left="0.7" right="0.7" top="0.75" bottom="0.75" header="0.3" footer="0.3"/>
  <pageSetup orientation="portrait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2"/>
  <sheetViews>
    <sheetView workbookViewId="0">
      <pane ySplit="3" topLeftCell="A4" activePane="bottomLeft" state="frozen"/>
      <selection pane="bottomLeft" activeCell="A4" sqref="A4"/>
    </sheetView>
  </sheetViews>
  <sheetFormatPr defaultColWidth="8.85546875" defaultRowHeight="15" x14ac:dyDescent="0.25"/>
  <cols>
    <col min="1" max="3" width="63.85546875" customWidth="1"/>
  </cols>
  <sheetData>
    <row r="1" spans="1:4" ht="37.5" customHeight="1" x14ac:dyDescent="0.25">
      <c r="A1" s="53"/>
      <c r="B1" s="53"/>
      <c r="C1" s="7" t="s">
        <v>0</v>
      </c>
      <c r="D1" s="66"/>
    </row>
    <row r="2" spans="1:4" ht="37.5" customHeight="1" x14ac:dyDescent="0.25">
      <c r="A2" s="36" t="s">
        <v>218</v>
      </c>
      <c r="B2" s="37"/>
      <c r="C2" s="6"/>
      <c r="D2" s="67"/>
    </row>
    <row r="3" spans="1:4" ht="9.75" customHeight="1" x14ac:dyDescent="0.25">
      <c r="A3" s="71"/>
      <c r="B3" s="72"/>
      <c r="C3" s="72"/>
      <c r="D3" s="68"/>
    </row>
    <row r="4" spans="1:4" s="8" customFormat="1" ht="18.75" customHeight="1" x14ac:dyDescent="0.25">
      <c r="A4" s="2" t="s">
        <v>219</v>
      </c>
      <c r="B4" s="2" t="s">
        <v>220</v>
      </c>
      <c r="C4" s="2" t="s">
        <v>221</v>
      </c>
    </row>
    <row r="5" spans="1:4" s="8" customFormat="1" ht="18.75" customHeight="1" x14ac:dyDescent="0.25">
      <c r="A5" s="9" t="s">
        <v>222</v>
      </c>
      <c r="B5" s="9" t="s">
        <v>223</v>
      </c>
      <c r="C5" s="11">
        <v>0.05</v>
      </c>
    </row>
    <row r="6" spans="1:4" s="8" customFormat="1" ht="18.75" customHeight="1" x14ac:dyDescent="0.25">
      <c r="A6" s="9" t="s">
        <v>224</v>
      </c>
      <c r="B6" s="9" t="s">
        <v>225</v>
      </c>
      <c r="C6" s="11">
        <v>0.1</v>
      </c>
    </row>
    <row r="7" spans="1:4" s="8" customFormat="1" ht="18.75" customHeight="1" x14ac:dyDescent="0.25">
      <c r="A7" s="10" t="s">
        <v>226</v>
      </c>
      <c r="B7" s="10" t="s">
        <v>227</v>
      </c>
      <c r="C7" s="12">
        <v>0.15</v>
      </c>
    </row>
    <row r="8" spans="1:4" s="8" customFormat="1" ht="18.75" customHeight="1" x14ac:dyDescent="0.25">
      <c r="A8" s="9" t="s">
        <v>228</v>
      </c>
      <c r="B8" s="9" t="s">
        <v>229</v>
      </c>
      <c r="C8" s="11">
        <v>0.18</v>
      </c>
    </row>
    <row r="9" spans="1:4" ht="9.75" customHeight="1" x14ac:dyDescent="0.25">
      <c r="A9" s="70"/>
      <c r="B9" s="70"/>
      <c r="C9" s="70"/>
    </row>
    <row r="10" spans="1:4" s="8" customFormat="1" ht="37.5" customHeight="1" x14ac:dyDescent="0.25">
      <c r="A10" s="69" t="s">
        <v>230</v>
      </c>
      <c r="B10" s="69"/>
      <c r="C10" s="69"/>
    </row>
    <row r="11" spans="1:4" ht="9.75" customHeight="1" x14ac:dyDescent="0.25">
      <c r="A11" s="40"/>
      <c r="B11" s="41"/>
      <c r="C11" s="42"/>
    </row>
    <row r="12" spans="1:4" ht="34.5" customHeight="1" x14ac:dyDescent="0.25">
      <c r="A12" s="63" t="s">
        <v>231</v>
      </c>
      <c r="B12" s="64"/>
      <c r="C12" s="65"/>
    </row>
  </sheetData>
  <sheetProtection formatCells="0" formatColumns="0" formatRows="0" insertColumns="0" insertRows="0" insertHyperlinks="0" deleteColumns="0" deleteRows="0" sort="0" autoFilter="0" pivotTables="0"/>
  <mergeCells count="8">
    <mergeCell ref="A11:C11"/>
    <mergeCell ref="A12:C12"/>
    <mergeCell ref="D1:D3"/>
    <mergeCell ref="A10:C10"/>
    <mergeCell ref="A9:C9"/>
    <mergeCell ref="A1:B1"/>
    <mergeCell ref="A2:B2"/>
    <mergeCell ref="A3:C3"/>
  </mergeCells>
  <hyperlinks>
    <hyperlink ref="A12" location="'Бланк заказа'!A1" display="Вернуться к бланку заказа" xr:uid="{00000000-0004-0000-0100-000000000000}"/>
    <hyperlink ref="B12" location="'Бланк заказа'!A1" display="'Бланк заказа'!A1" xr:uid="{00000000-0004-0000-0100-000001000000}"/>
    <hyperlink ref="C12" location="'Бланк заказа'!A1" display="'Бланк заказа'!A1" xr:uid="{00000000-0004-0000-0100-000002000000}"/>
  </hyperlink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1"/>
  <sheetViews>
    <sheetView workbookViewId="0">
      <selection activeCell="A2" sqref="A2"/>
    </sheetView>
  </sheetViews>
  <sheetFormatPr defaultColWidth="10.85546875" defaultRowHeight="15" x14ac:dyDescent="0.25"/>
  <cols>
    <col min="1" max="1" width="120.7109375" style="1" customWidth="1"/>
    <col min="2" max="2" width="27.42578125" style="1" customWidth="1"/>
    <col min="3" max="3" width="10.85546875" style="1"/>
  </cols>
  <sheetData>
    <row r="1" spans="1:2" ht="37.5" customHeight="1" x14ac:dyDescent="0.25">
      <c r="A1" s="24"/>
      <c r="B1" s="23" t="s">
        <v>232</v>
      </c>
    </row>
    <row r="2" spans="1:2" ht="51" customHeight="1" x14ac:dyDescent="0.25">
      <c r="A2" s="22" t="s">
        <v>233</v>
      </c>
      <c r="B2" s="21"/>
    </row>
    <row r="3" spans="1:2" s="13" customFormat="1" ht="23.1" customHeight="1" x14ac:dyDescent="0.25">
      <c r="A3" s="20" t="s">
        <v>234</v>
      </c>
      <c r="B3" s="20" t="s">
        <v>235</v>
      </c>
    </row>
    <row r="4" spans="1:2" s="13" customFormat="1" ht="20.100000000000001" customHeight="1" x14ac:dyDescent="0.25">
      <c r="A4" s="17" t="s">
        <v>236</v>
      </c>
      <c r="B4" s="16">
        <v>45</v>
      </c>
    </row>
    <row r="5" spans="1:2" s="13" customFormat="1" ht="20.100000000000001" customHeight="1" x14ac:dyDescent="0.25">
      <c r="A5" s="19" t="s">
        <v>237</v>
      </c>
      <c r="B5" s="18">
        <v>55</v>
      </c>
    </row>
    <row r="6" spans="1:2" s="13" customFormat="1" ht="20.100000000000001" customHeight="1" x14ac:dyDescent="0.25">
      <c r="A6" s="17" t="s">
        <v>238</v>
      </c>
      <c r="B6" s="16">
        <v>40</v>
      </c>
    </row>
    <row r="7" spans="1:2" s="13" customFormat="1" ht="20.100000000000001" customHeight="1" x14ac:dyDescent="0.25">
      <c r="A7" s="19" t="s">
        <v>239</v>
      </c>
      <c r="B7" s="18">
        <v>30</v>
      </c>
    </row>
    <row r="8" spans="1:2" s="13" customFormat="1" ht="20.100000000000001" customHeight="1" x14ac:dyDescent="0.25">
      <c r="A8" s="17" t="s">
        <v>240</v>
      </c>
      <c r="B8" s="16">
        <v>60</v>
      </c>
    </row>
    <row r="9" spans="1:2" s="13" customFormat="1" ht="20.100000000000001" customHeight="1" x14ac:dyDescent="0.25">
      <c r="A9" s="19" t="s">
        <v>241</v>
      </c>
      <c r="B9" s="18">
        <v>50</v>
      </c>
    </row>
    <row r="10" spans="1:2" s="13" customFormat="1" ht="20.100000000000001" customHeight="1" x14ac:dyDescent="0.25">
      <c r="A10" s="17" t="s">
        <v>242</v>
      </c>
      <c r="B10" s="16">
        <v>45</v>
      </c>
    </row>
    <row r="11" spans="1:2" s="13" customFormat="1" ht="20.100000000000001" customHeight="1" x14ac:dyDescent="0.25">
      <c r="A11" s="19" t="s">
        <v>243</v>
      </c>
      <c r="B11" s="18">
        <v>40</v>
      </c>
    </row>
    <row r="12" spans="1:2" s="13" customFormat="1" ht="20.100000000000001" customHeight="1" x14ac:dyDescent="0.25">
      <c r="A12" s="17" t="s">
        <v>244</v>
      </c>
      <c r="B12" s="16">
        <v>50</v>
      </c>
    </row>
    <row r="13" spans="1:2" s="13" customFormat="1" ht="20.100000000000001" customHeight="1" x14ac:dyDescent="0.25">
      <c r="A13" s="19" t="s">
        <v>245</v>
      </c>
      <c r="B13" s="18">
        <v>45</v>
      </c>
    </row>
    <row r="14" spans="1:2" s="13" customFormat="1" ht="20.100000000000001" customHeight="1" x14ac:dyDescent="0.25">
      <c r="A14" s="17" t="s">
        <v>246</v>
      </c>
      <c r="B14" s="16">
        <v>30</v>
      </c>
    </row>
    <row r="15" spans="1:2" s="13" customFormat="1" ht="20.100000000000001" customHeight="1" x14ac:dyDescent="0.25">
      <c r="A15" s="19" t="s">
        <v>247</v>
      </c>
      <c r="B15" s="18">
        <v>70</v>
      </c>
    </row>
    <row r="16" spans="1:2" s="13" customFormat="1" ht="20.100000000000001" customHeight="1" x14ac:dyDescent="0.25">
      <c r="A16" s="17" t="s">
        <v>248</v>
      </c>
      <c r="B16" s="16">
        <v>50</v>
      </c>
    </row>
    <row r="17" spans="1:2" s="13" customFormat="1" ht="20.100000000000001" customHeight="1" x14ac:dyDescent="0.25">
      <c r="A17" s="19" t="s">
        <v>249</v>
      </c>
      <c r="B17" s="18">
        <v>45</v>
      </c>
    </row>
    <row r="18" spans="1:2" s="13" customFormat="1" ht="20.100000000000001" customHeight="1" x14ac:dyDescent="0.25">
      <c r="A18" s="17" t="s">
        <v>250</v>
      </c>
      <c r="B18" s="16">
        <v>60</v>
      </c>
    </row>
    <row r="19" spans="1:2" s="13" customFormat="1" ht="20.100000000000001" customHeight="1" x14ac:dyDescent="0.25">
      <c r="A19" s="19" t="s">
        <v>251</v>
      </c>
      <c r="B19" s="18">
        <v>55</v>
      </c>
    </row>
    <row r="20" spans="1:2" s="13" customFormat="1" ht="20.100000000000001" customHeight="1" x14ac:dyDescent="0.25">
      <c r="A20" s="17" t="s">
        <v>252</v>
      </c>
      <c r="B20" s="16">
        <v>55</v>
      </c>
    </row>
    <row r="21" spans="1:2" s="13" customFormat="1" ht="20.100000000000001" customHeight="1" x14ac:dyDescent="0.25">
      <c r="A21" s="19" t="s">
        <v>253</v>
      </c>
      <c r="B21" s="18">
        <v>60</v>
      </c>
    </row>
    <row r="22" spans="1:2" s="13" customFormat="1" ht="20.100000000000001" customHeight="1" x14ac:dyDescent="0.25">
      <c r="A22" s="17" t="s">
        <v>254</v>
      </c>
      <c r="B22" s="16">
        <v>85</v>
      </c>
    </row>
    <row r="23" spans="1:2" s="13" customFormat="1" ht="20.100000000000001" customHeight="1" x14ac:dyDescent="0.25">
      <c r="A23" s="19" t="s">
        <v>255</v>
      </c>
      <c r="B23" s="18">
        <v>75</v>
      </c>
    </row>
    <row r="24" spans="1:2" s="13" customFormat="1" ht="20.100000000000001" customHeight="1" x14ac:dyDescent="0.25">
      <c r="A24" s="17" t="s">
        <v>256</v>
      </c>
      <c r="B24" s="16">
        <v>95</v>
      </c>
    </row>
    <row r="25" spans="1:2" s="13" customFormat="1" ht="20.100000000000001" customHeight="1" x14ac:dyDescent="0.25">
      <c r="A25" s="19" t="s">
        <v>257</v>
      </c>
      <c r="B25" s="18">
        <v>90</v>
      </c>
    </row>
    <row r="26" spans="1:2" s="13" customFormat="1" ht="20.100000000000001" customHeight="1" x14ac:dyDescent="0.25">
      <c r="A26" s="17" t="s">
        <v>258</v>
      </c>
      <c r="B26" s="16">
        <v>95</v>
      </c>
    </row>
    <row r="27" spans="1:2" s="13" customFormat="1" ht="20.100000000000001" customHeight="1" x14ac:dyDescent="0.25">
      <c r="A27" s="19" t="s">
        <v>259</v>
      </c>
      <c r="B27" s="18">
        <v>70</v>
      </c>
    </row>
    <row r="28" spans="1:2" s="13" customFormat="1" ht="20.100000000000001" customHeight="1" x14ac:dyDescent="0.25">
      <c r="A28" s="17" t="s">
        <v>260</v>
      </c>
      <c r="B28" s="16">
        <v>55</v>
      </c>
    </row>
    <row r="29" spans="1:2" s="13" customFormat="1" ht="20.100000000000001" customHeight="1" x14ac:dyDescent="0.25">
      <c r="A29" s="19" t="s">
        <v>261</v>
      </c>
      <c r="B29" s="18">
        <v>70</v>
      </c>
    </row>
    <row r="30" spans="1:2" s="13" customFormat="1" ht="20.100000000000001" customHeight="1" x14ac:dyDescent="0.25">
      <c r="A30" s="17" t="s">
        <v>262</v>
      </c>
      <c r="B30" s="16">
        <v>50</v>
      </c>
    </row>
    <row r="31" spans="1:2" s="13" customFormat="1" ht="20.100000000000001" customHeight="1" x14ac:dyDescent="0.25">
      <c r="A31" s="19" t="s">
        <v>263</v>
      </c>
      <c r="B31" s="18">
        <v>60</v>
      </c>
    </row>
    <row r="32" spans="1:2" s="13" customFormat="1" ht="20.100000000000001" customHeight="1" x14ac:dyDescent="0.25">
      <c r="A32" s="17" t="s">
        <v>264</v>
      </c>
      <c r="B32" s="16">
        <v>50</v>
      </c>
    </row>
    <row r="33" spans="1:2" s="13" customFormat="1" ht="20.100000000000001" customHeight="1" x14ac:dyDescent="0.25">
      <c r="A33" s="19" t="s">
        <v>265</v>
      </c>
      <c r="B33" s="18">
        <v>50</v>
      </c>
    </row>
    <row r="34" spans="1:2" s="13" customFormat="1" ht="20.100000000000001" customHeight="1" x14ac:dyDescent="0.25">
      <c r="A34" s="17" t="s">
        <v>266</v>
      </c>
      <c r="B34" s="16">
        <v>50</v>
      </c>
    </row>
    <row r="35" spans="1:2" s="13" customFormat="1" ht="20.100000000000001" customHeight="1" x14ac:dyDescent="0.25">
      <c r="A35" s="19" t="s">
        <v>267</v>
      </c>
      <c r="B35" s="18">
        <v>45</v>
      </c>
    </row>
    <row r="36" spans="1:2" s="13" customFormat="1" ht="20.100000000000001" customHeight="1" x14ac:dyDescent="0.25">
      <c r="A36" s="17" t="s">
        <v>268</v>
      </c>
      <c r="B36" s="16">
        <v>35</v>
      </c>
    </row>
    <row r="37" spans="1:2" s="13" customFormat="1" ht="20.100000000000001" customHeight="1" x14ac:dyDescent="0.25">
      <c r="A37" s="19" t="s">
        <v>269</v>
      </c>
      <c r="B37" s="18">
        <v>55</v>
      </c>
    </row>
    <row r="38" spans="1:2" s="13" customFormat="1" ht="20.100000000000001" customHeight="1" x14ac:dyDescent="0.25">
      <c r="A38" s="17" t="s">
        <v>270</v>
      </c>
      <c r="B38" s="16">
        <v>50</v>
      </c>
    </row>
    <row r="39" spans="1:2" s="13" customFormat="1" ht="20.100000000000001" customHeight="1" x14ac:dyDescent="0.25">
      <c r="A39" s="19" t="s">
        <v>271</v>
      </c>
      <c r="B39" s="18">
        <v>35</v>
      </c>
    </row>
    <row r="40" spans="1:2" s="13" customFormat="1" ht="20.100000000000001" customHeight="1" x14ac:dyDescent="0.25">
      <c r="A40" s="17" t="s">
        <v>272</v>
      </c>
      <c r="B40" s="16">
        <v>45</v>
      </c>
    </row>
    <row r="41" spans="1:2" s="13" customFormat="1" ht="20.100000000000001" customHeight="1" x14ac:dyDescent="0.25">
      <c r="A41" s="19" t="s">
        <v>273</v>
      </c>
      <c r="B41" s="18">
        <v>60</v>
      </c>
    </row>
    <row r="42" spans="1:2" s="13" customFormat="1" ht="20.100000000000001" customHeight="1" x14ac:dyDescent="0.25">
      <c r="A42" s="17" t="s">
        <v>274</v>
      </c>
      <c r="B42" s="16">
        <v>60</v>
      </c>
    </row>
    <row r="43" spans="1:2" s="13" customFormat="1" ht="20.100000000000001" customHeight="1" x14ac:dyDescent="0.25">
      <c r="A43" s="19" t="s">
        <v>275</v>
      </c>
      <c r="B43" s="18">
        <v>80</v>
      </c>
    </row>
    <row r="44" spans="1:2" s="13" customFormat="1" ht="20.100000000000001" customHeight="1" x14ac:dyDescent="0.25">
      <c r="A44" s="17" t="s">
        <v>276</v>
      </c>
      <c r="B44" s="16" t="s">
        <v>277</v>
      </c>
    </row>
    <row r="45" spans="1:2" s="13" customFormat="1" ht="20.100000000000001" customHeight="1" x14ac:dyDescent="0.25">
      <c r="A45" s="19" t="s">
        <v>278</v>
      </c>
      <c r="B45" s="18">
        <v>65</v>
      </c>
    </row>
    <row r="46" spans="1:2" s="13" customFormat="1" ht="20.100000000000001" customHeight="1" x14ac:dyDescent="0.25">
      <c r="A46" s="17" t="s">
        <v>279</v>
      </c>
      <c r="B46" s="16">
        <v>35</v>
      </c>
    </row>
    <row r="47" spans="1:2" s="13" customFormat="1" ht="20.100000000000001" customHeight="1" x14ac:dyDescent="0.25">
      <c r="A47" s="19" t="s">
        <v>280</v>
      </c>
      <c r="B47" s="18">
        <v>45</v>
      </c>
    </row>
    <row r="48" spans="1:2" s="13" customFormat="1" ht="20.100000000000001" customHeight="1" x14ac:dyDescent="0.25">
      <c r="A48" s="17" t="s">
        <v>21</v>
      </c>
      <c r="B48" s="16">
        <v>60</v>
      </c>
    </row>
    <row r="49" spans="1:2" s="13" customFormat="1" ht="20.100000000000001" customHeight="1" x14ac:dyDescent="0.25">
      <c r="A49" s="15" t="s">
        <v>281</v>
      </c>
      <c r="B49" s="14">
        <v>40</v>
      </c>
    </row>
    <row r="50" spans="1:2" ht="9.75" customHeight="1" x14ac:dyDescent="0.25">
      <c r="A50" s="75"/>
      <c r="B50" s="76"/>
    </row>
    <row r="51" spans="1:2" ht="45" customHeight="1" x14ac:dyDescent="0.25">
      <c r="A51" s="73" t="s">
        <v>282</v>
      </c>
      <c r="B51" s="74"/>
    </row>
  </sheetData>
  <sheetProtection formatCells="0" formatColumns="0" formatRows="0" insertColumns="0" insertRows="0" insertHyperlinks="0" deleteColumns="0" deleteRows="0" sort="0" autoFilter="0" pivotTables="0"/>
  <mergeCells count="2">
    <mergeCell ref="A51:B51"/>
    <mergeCell ref="A50:B50"/>
  </mergeCells>
  <hyperlinks>
    <hyperlink ref="A51" location="'Прайс-лист'!R1C1" display="Вернуться к прайс-листу" xr:uid="{00000000-0004-0000-0200-000000000000}"/>
  </hyperlinks>
  <pageMargins left="0.7" right="0.7" top="0.75" bottom="0.75" header="0.3" footer="0.3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Бланк заказа</vt:lpstr>
      <vt:lpstr>Система скидок</vt:lpstr>
      <vt:lpstr>Минимальный размер наценки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Прайс-лист МИНОТАВР</dc:title>
  <dc:subject/>
  <dc:creator>ООО "Рыболов М"</dc:creator>
  <cp:keywords/>
  <dc:description/>
  <cp:lastModifiedBy>Алексей В. Глебов</cp:lastModifiedBy>
  <dcterms:created xsi:type="dcterms:W3CDTF">2015-04-02T16:47:08Z</dcterms:created>
  <dcterms:modified xsi:type="dcterms:W3CDTF">2025-04-18T10:57:28Z</dcterms:modified>
  <cp:category/>
</cp:coreProperties>
</file>