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\\FILE-SERVER2010\Share Folders\Общая папка\рассылка прайса\прайсы\"/>
    </mc:Choice>
  </mc:AlternateContent>
  <xr:revisionPtr revIDLastSave="0" documentId="13_ncr:1_{D5463066-9378-407B-9734-8596BBE13E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ланк заказа" sheetId="1" r:id="rId1"/>
    <sheet name="Система скидок" sheetId="2" r:id="rId2"/>
  </sheets>
  <definedNames>
    <definedName name="_xlnm._FilterDatabase" localSheetId="0" hidden="1">'Бланк заказа'!$G$1:$G$753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53" i="1" l="1"/>
  <c r="H753" i="1"/>
  <c r="M753" i="1" s="1"/>
  <c r="N751" i="1"/>
  <c r="H751" i="1"/>
  <c r="M751" i="1" s="1"/>
  <c r="N749" i="1"/>
  <c r="H749" i="1"/>
  <c r="M749" i="1" s="1"/>
  <c r="N747" i="1"/>
  <c r="H747" i="1"/>
  <c r="M747" i="1" s="1"/>
  <c r="N745" i="1"/>
  <c r="H745" i="1"/>
  <c r="M745" i="1" s="1"/>
  <c r="N743" i="1"/>
  <c r="H743" i="1"/>
  <c r="M743" i="1" s="1"/>
  <c r="N741" i="1"/>
  <c r="H741" i="1"/>
  <c r="M741" i="1" s="1"/>
  <c r="N739" i="1"/>
  <c r="H739" i="1"/>
  <c r="M739" i="1" s="1"/>
  <c r="N737" i="1"/>
  <c r="H737" i="1"/>
  <c r="M737" i="1" s="1"/>
  <c r="N735" i="1"/>
  <c r="H735" i="1"/>
  <c r="M735" i="1" s="1"/>
  <c r="N734" i="1"/>
  <c r="H734" i="1"/>
  <c r="M734" i="1" s="1"/>
  <c r="N733" i="1"/>
  <c r="H733" i="1"/>
  <c r="M733" i="1" s="1"/>
  <c r="N731" i="1"/>
  <c r="H731" i="1"/>
  <c r="M731" i="1" s="1"/>
  <c r="N729" i="1"/>
  <c r="H729" i="1"/>
  <c r="M729" i="1" s="1"/>
  <c r="N728" i="1"/>
  <c r="H728" i="1"/>
  <c r="M728" i="1" s="1"/>
  <c r="N727" i="1"/>
  <c r="H727" i="1"/>
  <c r="M727" i="1" s="1"/>
  <c r="N726" i="1"/>
  <c r="H726" i="1"/>
  <c r="M726" i="1" s="1"/>
  <c r="N725" i="1"/>
  <c r="H725" i="1"/>
  <c r="M725" i="1" s="1"/>
  <c r="N724" i="1"/>
  <c r="H724" i="1"/>
  <c r="M724" i="1" s="1"/>
  <c r="N723" i="1"/>
  <c r="H723" i="1"/>
  <c r="M723" i="1" s="1"/>
  <c r="N722" i="1"/>
  <c r="H722" i="1"/>
  <c r="M722" i="1" s="1"/>
  <c r="N720" i="1"/>
  <c r="H720" i="1"/>
  <c r="M720" i="1" s="1"/>
  <c r="N719" i="1"/>
  <c r="H719" i="1"/>
  <c r="M719" i="1" s="1"/>
  <c r="N718" i="1"/>
  <c r="H718" i="1"/>
  <c r="M718" i="1" s="1"/>
  <c r="N717" i="1"/>
  <c r="H717" i="1"/>
  <c r="M717" i="1" s="1"/>
  <c r="N716" i="1"/>
  <c r="H716" i="1"/>
  <c r="M716" i="1" s="1"/>
  <c r="N715" i="1"/>
  <c r="H715" i="1"/>
  <c r="M715" i="1" s="1"/>
  <c r="N714" i="1"/>
  <c r="H714" i="1"/>
  <c r="M714" i="1" s="1"/>
  <c r="N712" i="1"/>
  <c r="H712" i="1"/>
  <c r="M712" i="1" s="1"/>
  <c r="N711" i="1"/>
  <c r="H711" i="1"/>
  <c r="M711" i="1" s="1"/>
  <c r="N710" i="1"/>
  <c r="H710" i="1"/>
  <c r="M710" i="1" s="1"/>
  <c r="N709" i="1"/>
  <c r="H709" i="1"/>
  <c r="M709" i="1" s="1"/>
  <c r="N708" i="1"/>
  <c r="H708" i="1"/>
  <c r="M708" i="1" s="1"/>
  <c r="N706" i="1"/>
  <c r="H706" i="1"/>
  <c r="M706" i="1" s="1"/>
  <c r="N705" i="1"/>
  <c r="H705" i="1"/>
  <c r="M705" i="1" s="1"/>
  <c r="N704" i="1"/>
  <c r="H704" i="1"/>
  <c r="M704" i="1" s="1"/>
  <c r="N703" i="1"/>
  <c r="H703" i="1"/>
  <c r="M703" i="1" s="1"/>
  <c r="N701" i="1"/>
  <c r="H701" i="1"/>
  <c r="M701" i="1" s="1"/>
  <c r="N700" i="1"/>
  <c r="H700" i="1"/>
  <c r="M700" i="1" s="1"/>
  <c r="N699" i="1"/>
  <c r="H699" i="1"/>
  <c r="M699" i="1" s="1"/>
  <c r="N698" i="1"/>
  <c r="H698" i="1"/>
  <c r="M698" i="1" s="1"/>
  <c r="N696" i="1"/>
  <c r="H696" i="1"/>
  <c r="M696" i="1" s="1"/>
  <c r="N695" i="1"/>
  <c r="H695" i="1"/>
  <c r="M695" i="1" s="1"/>
  <c r="N694" i="1"/>
  <c r="H694" i="1"/>
  <c r="M694" i="1" s="1"/>
  <c r="N693" i="1"/>
  <c r="H693" i="1"/>
  <c r="M693" i="1" s="1"/>
  <c r="N692" i="1"/>
  <c r="H692" i="1"/>
  <c r="M692" i="1" s="1"/>
  <c r="N691" i="1"/>
  <c r="H691" i="1"/>
  <c r="M691" i="1" s="1"/>
  <c r="N690" i="1"/>
  <c r="H690" i="1"/>
  <c r="M690" i="1" s="1"/>
  <c r="N689" i="1"/>
  <c r="H689" i="1"/>
  <c r="M689" i="1" s="1"/>
  <c r="N688" i="1"/>
  <c r="H688" i="1"/>
  <c r="M688" i="1" s="1"/>
  <c r="N687" i="1"/>
  <c r="H687" i="1"/>
  <c r="M687" i="1" s="1"/>
  <c r="N686" i="1"/>
  <c r="H686" i="1"/>
  <c r="M686" i="1" s="1"/>
  <c r="N685" i="1"/>
  <c r="H685" i="1"/>
  <c r="M685" i="1" s="1"/>
  <c r="N683" i="1"/>
  <c r="H683" i="1"/>
  <c r="M683" i="1" s="1"/>
  <c r="N682" i="1"/>
  <c r="H682" i="1"/>
  <c r="M682" i="1" s="1"/>
  <c r="N681" i="1"/>
  <c r="H681" i="1"/>
  <c r="M681" i="1" s="1"/>
  <c r="N680" i="1"/>
  <c r="H680" i="1"/>
  <c r="M680" i="1" s="1"/>
  <c r="N679" i="1"/>
  <c r="H679" i="1"/>
  <c r="M679" i="1" s="1"/>
  <c r="N678" i="1"/>
  <c r="H678" i="1"/>
  <c r="M678" i="1" s="1"/>
  <c r="N677" i="1"/>
  <c r="H677" i="1"/>
  <c r="M677" i="1" s="1"/>
  <c r="N676" i="1"/>
  <c r="H676" i="1"/>
  <c r="M676" i="1" s="1"/>
  <c r="N673" i="1"/>
  <c r="M673" i="1"/>
  <c r="H673" i="1"/>
  <c r="N672" i="1"/>
  <c r="H672" i="1"/>
  <c r="M672" i="1" s="1"/>
  <c r="N671" i="1"/>
  <c r="H671" i="1"/>
  <c r="M671" i="1" s="1"/>
  <c r="N670" i="1"/>
  <c r="H670" i="1"/>
  <c r="M670" i="1" s="1"/>
  <c r="N669" i="1"/>
  <c r="H669" i="1"/>
  <c r="M669" i="1" s="1"/>
  <c r="N668" i="1"/>
  <c r="H668" i="1"/>
  <c r="M668" i="1" s="1"/>
  <c r="N667" i="1"/>
  <c r="H667" i="1"/>
  <c r="M667" i="1" s="1"/>
  <c r="N666" i="1"/>
  <c r="H666" i="1"/>
  <c r="M666" i="1" s="1"/>
  <c r="N664" i="1"/>
  <c r="H664" i="1"/>
  <c r="M664" i="1" s="1"/>
  <c r="N663" i="1"/>
  <c r="H663" i="1"/>
  <c r="M663" i="1" s="1"/>
  <c r="N662" i="1"/>
  <c r="H662" i="1"/>
  <c r="M662" i="1" s="1"/>
  <c r="N661" i="1"/>
  <c r="H661" i="1"/>
  <c r="M661" i="1" s="1"/>
  <c r="N660" i="1"/>
  <c r="H660" i="1"/>
  <c r="M660" i="1" s="1"/>
  <c r="N659" i="1"/>
  <c r="H659" i="1"/>
  <c r="M659" i="1" s="1"/>
  <c r="N658" i="1"/>
  <c r="H658" i="1"/>
  <c r="M658" i="1" s="1"/>
  <c r="N657" i="1"/>
  <c r="H657" i="1"/>
  <c r="M657" i="1" s="1"/>
  <c r="N656" i="1"/>
  <c r="H656" i="1"/>
  <c r="M656" i="1" s="1"/>
  <c r="N655" i="1"/>
  <c r="H655" i="1"/>
  <c r="M655" i="1" s="1"/>
  <c r="N654" i="1"/>
  <c r="H654" i="1"/>
  <c r="M654" i="1" s="1"/>
  <c r="N653" i="1"/>
  <c r="H653" i="1"/>
  <c r="M653" i="1" s="1"/>
  <c r="N652" i="1"/>
  <c r="H652" i="1"/>
  <c r="M652" i="1" s="1"/>
  <c r="N651" i="1"/>
  <c r="H651" i="1"/>
  <c r="M651" i="1" s="1"/>
  <c r="N650" i="1"/>
  <c r="H650" i="1"/>
  <c r="M650" i="1" s="1"/>
  <c r="N648" i="1"/>
  <c r="H648" i="1"/>
  <c r="M648" i="1" s="1"/>
  <c r="N647" i="1"/>
  <c r="H647" i="1"/>
  <c r="M647" i="1" s="1"/>
  <c r="N646" i="1"/>
  <c r="H646" i="1"/>
  <c r="M646" i="1" s="1"/>
  <c r="N645" i="1"/>
  <c r="H645" i="1"/>
  <c r="M645" i="1" s="1"/>
  <c r="N644" i="1"/>
  <c r="H644" i="1"/>
  <c r="M644" i="1" s="1"/>
  <c r="N643" i="1"/>
  <c r="H643" i="1"/>
  <c r="M643" i="1" s="1"/>
  <c r="N641" i="1"/>
  <c r="H641" i="1"/>
  <c r="M641" i="1" s="1"/>
  <c r="N640" i="1"/>
  <c r="H640" i="1"/>
  <c r="M640" i="1" s="1"/>
  <c r="N639" i="1"/>
  <c r="H639" i="1"/>
  <c r="M639" i="1" s="1"/>
  <c r="N638" i="1"/>
  <c r="H638" i="1"/>
  <c r="M638" i="1" s="1"/>
  <c r="N637" i="1"/>
  <c r="H637" i="1"/>
  <c r="M637" i="1" s="1"/>
  <c r="N636" i="1"/>
  <c r="H636" i="1"/>
  <c r="M636" i="1" s="1"/>
  <c r="N635" i="1"/>
  <c r="H635" i="1"/>
  <c r="M635" i="1" s="1"/>
  <c r="N634" i="1"/>
  <c r="H634" i="1"/>
  <c r="M634" i="1" s="1"/>
  <c r="N633" i="1"/>
  <c r="H633" i="1"/>
  <c r="M633" i="1" s="1"/>
  <c r="N631" i="1"/>
  <c r="H631" i="1"/>
  <c r="M631" i="1" s="1"/>
  <c r="N630" i="1"/>
  <c r="H630" i="1"/>
  <c r="M630" i="1" s="1"/>
  <c r="N629" i="1"/>
  <c r="H629" i="1"/>
  <c r="M629" i="1" s="1"/>
  <c r="N628" i="1"/>
  <c r="H628" i="1"/>
  <c r="M628" i="1" s="1"/>
  <c r="N626" i="1"/>
  <c r="H626" i="1"/>
  <c r="M626" i="1" s="1"/>
  <c r="N625" i="1"/>
  <c r="H625" i="1"/>
  <c r="M625" i="1" s="1"/>
  <c r="N623" i="1"/>
  <c r="H623" i="1"/>
  <c r="M623" i="1" s="1"/>
  <c r="N622" i="1"/>
  <c r="H622" i="1"/>
  <c r="M622" i="1" s="1"/>
  <c r="N621" i="1"/>
  <c r="H621" i="1"/>
  <c r="M621" i="1" s="1"/>
  <c r="N620" i="1"/>
  <c r="H620" i="1"/>
  <c r="M620" i="1" s="1"/>
  <c r="N619" i="1"/>
  <c r="H619" i="1"/>
  <c r="M619" i="1" s="1"/>
  <c r="N618" i="1"/>
  <c r="H618" i="1"/>
  <c r="M618" i="1" s="1"/>
  <c r="N617" i="1"/>
  <c r="H617" i="1"/>
  <c r="M617" i="1" s="1"/>
  <c r="N615" i="1"/>
  <c r="H615" i="1"/>
  <c r="M615" i="1" s="1"/>
  <c r="N614" i="1"/>
  <c r="H614" i="1"/>
  <c r="M614" i="1" s="1"/>
  <c r="N613" i="1"/>
  <c r="H613" i="1"/>
  <c r="M613" i="1" s="1"/>
  <c r="N612" i="1"/>
  <c r="H612" i="1"/>
  <c r="M612" i="1" s="1"/>
  <c r="N611" i="1"/>
  <c r="H611" i="1"/>
  <c r="M611" i="1" s="1"/>
  <c r="N610" i="1"/>
  <c r="H610" i="1"/>
  <c r="M610" i="1" s="1"/>
  <c r="N608" i="1"/>
  <c r="H608" i="1"/>
  <c r="M608" i="1" s="1"/>
  <c r="N607" i="1"/>
  <c r="H607" i="1"/>
  <c r="M607" i="1" s="1"/>
  <c r="N606" i="1"/>
  <c r="H606" i="1"/>
  <c r="M606" i="1" s="1"/>
  <c r="N605" i="1"/>
  <c r="H605" i="1"/>
  <c r="M605" i="1" s="1"/>
  <c r="N604" i="1"/>
  <c r="H604" i="1"/>
  <c r="M604" i="1" s="1"/>
  <c r="N602" i="1"/>
  <c r="H602" i="1"/>
  <c r="M602" i="1" s="1"/>
  <c r="N600" i="1"/>
  <c r="H600" i="1"/>
  <c r="M600" i="1" s="1"/>
  <c r="N599" i="1"/>
  <c r="H599" i="1"/>
  <c r="M599" i="1" s="1"/>
  <c r="N598" i="1"/>
  <c r="H598" i="1"/>
  <c r="M598" i="1" s="1"/>
  <c r="N597" i="1"/>
  <c r="H597" i="1"/>
  <c r="M597" i="1" s="1"/>
  <c r="N595" i="1"/>
  <c r="H595" i="1"/>
  <c r="M595" i="1" s="1"/>
  <c r="N594" i="1"/>
  <c r="H594" i="1"/>
  <c r="M594" i="1" s="1"/>
  <c r="N593" i="1"/>
  <c r="H593" i="1"/>
  <c r="M593" i="1" s="1"/>
  <c r="N592" i="1"/>
  <c r="H592" i="1"/>
  <c r="M592" i="1" s="1"/>
  <c r="N590" i="1"/>
  <c r="H590" i="1"/>
  <c r="M590" i="1" s="1"/>
  <c r="N589" i="1"/>
  <c r="H589" i="1"/>
  <c r="M589" i="1" s="1"/>
  <c r="N588" i="1"/>
  <c r="H588" i="1"/>
  <c r="M588" i="1" s="1"/>
  <c r="N587" i="1"/>
  <c r="H587" i="1"/>
  <c r="M587" i="1" s="1"/>
  <c r="N586" i="1"/>
  <c r="H586" i="1"/>
  <c r="M586" i="1" s="1"/>
  <c r="N585" i="1"/>
  <c r="H585" i="1"/>
  <c r="M585" i="1" s="1"/>
  <c r="N584" i="1"/>
  <c r="H584" i="1"/>
  <c r="M584" i="1" s="1"/>
  <c r="N583" i="1"/>
  <c r="H583" i="1"/>
  <c r="M583" i="1" s="1"/>
  <c r="N582" i="1"/>
  <c r="H582" i="1"/>
  <c r="M582" i="1" s="1"/>
  <c r="N581" i="1"/>
  <c r="H581" i="1"/>
  <c r="M581" i="1" s="1"/>
  <c r="N580" i="1"/>
  <c r="H580" i="1"/>
  <c r="M580" i="1" s="1"/>
  <c r="N579" i="1"/>
  <c r="H579" i="1"/>
  <c r="M579" i="1" s="1"/>
  <c r="N577" i="1"/>
  <c r="H577" i="1"/>
  <c r="M577" i="1" s="1"/>
  <c r="N576" i="1"/>
  <c r="H576" i="1"/>
  <c r="M576" i="1" s="1"/>
  <c r="N575" i="1"/>
  <c r="H575" i="1"/>
  <c r="M575" i="1" s="1"/>
  <c r="N572" i="1"/>
  <c r="H572" i="1"/>
  <c r="M572" i="1" s="1"/>
  <c r="N571" i="1"/>
  <c r="H571" i="1"/>
  <c r="M571" i="1" s="1"/>
  <c r="N570" i="1"/>
  <c r="H570" i="1"/>
  <c r="M570" i="1" s="1"/>
  <c r="N569" i="1"/>
  <c r="H569" i="1"/>
  <c r="M569" i="1" s="1"/>
  <c r="N568" i="1"/>
  <c r="H568" i="1"/>
  <c r="M568" i="1" s="1"/>
  <c r="N567" i="1"/>
  <c r="H567" i="1"/>
  <c r="M567" i="1" s="1"/>
  <c r="N566" i="1"/>
  <c r="H566" i="1"/>
  <c r="M566" i="1" s="1"/>
  <c r="N565" i="1"/>
  <c r="H565" i="1"/>
  <c r="M565" i="1" s="1"/>
  <c r="N563" i="1"/>
  <c r="H563" i="1"/>
  <c r="M563" i="1" s="1"/>
  <c r="N562" i="1"/>
  <c r="H562" i="1"/>
  <c r="M562" i="1" s="1"/>
  <c r="N561" i="1"/>
  <c r="H561" i="1"/>
  <c r="M561" i="1" s="1"/>
  <c r="N560" i="1"/>
  <c r="H560" i="1"/>
  <c r="M560" i="1" s="1"/>
  <c r="N559" i="1"/>
  <c r="H559" i="1"/>
  <c r="M559" i="1" s="1"/>
  <c r="N558" i="1"/>
  <c r="H558" i="1"/>
  <c r="M558" i="1" s="1"/>
  <c r="N557" i="1"/>
  <c r="H557" i="1"/>
  <c r="M557" i="1" s="1"/>
  <c r="N556" i="1"/>
  <c r="H556" i="1"/>
  <c r="M556" i="1" s="1"/>
  <c r="N554" i="1"/>
  <c r="H554" i="1"/>
  <c r="M554" i="1" s="1"/>
  <c r="N553" i="1"/>
  <c r="H553" i="1"/>
  <c r="M553" i="1" s="1"/>
  <c r="N552" i="1"/>
  <c r="H552" i="1"/>
  <c r="M552" i="1" s="1"/>
  <c r="N551" i="1"/>
  <c r="H551" i="1"/>
  <c r="M551" i="1" s="1"/>
  <c r="N550" i="1"/>
  <c r="H550" i="1"/>
  <c r="M550" i="1" s="1"/>
  <c r="N549" i="1"/>
  <c r="H549" i="1"/>
  <c r="M549" i="1" s="1"/>
  <c r="N548" i="1"/>
  <c r="H548" i="1"/>
  <c r="M548" i="1" s="1"/>
  <c r="N547" i="1"/>
  <c r="H547" i="1"/>
  <c r="M547" i="1" s="1"/>
  <c r="N545" i="1"/>
  <c r="H545" i="1"/>
  <c r="M545" i="1" s="1"/>
  <c r="N544" i="1"/>
  <c r="H544" i="1"/>
  <c r="M544" i="1" s="1"/>
  <c r="N543" i="1"/>
  <c r="H543" i="1"/>
  <c r="M543" i="1" s="1"/>
  <c r="N542" i="1"/>
  <c r="H542" i="1"/>
  <c r="M542" i="1" s="1"/>
  <c r="N541" i="1"/>
  <c r="H541" i="1"/>
  <c r="M541" i="1" s="1"/>
  <c r="N540" i="1"/>
  <c r="H540" i="1"/>
  <c r="M540" i="1" s="1"/>
  <c r="N538" i="1"/>
  <c r="H538" i="1"/>
  <c r="M538" i="1" s="1"/>
  <c r="N537" i="1"/>
  <c r="H537" i="1"/>
  <c r="M537" i="1" s="1"/>
  <c r="N536" i="1"/>
  <c r="M536" i="1"/>
  <c r="H536" i="1"/>
  <c r="N535" i="1"/>
  <c r="H535" i="1"/>
  <c r="M535" i="1" s="1"/>
  <c r="N534" i="1"/>
  <c r="H534" i="1"/>
  <c r="M534" i="1" s="1"/>
  <c r="N533" i="1"/>
  <c r="H533" i="1"/>
  <c r="M533" i="1" s="1"/>
  <c r="N532" i="1"/>
  <c r="H532" i="1"/>
  <c r="M532" i="1" s="1"/>
  <c r="N531" i="1"/>
  <c r="H531" i="1"/>
  <c r="M531" i="1" s="1"/>
  <c r="N529" i="1"/>
  <c r="H529" i="1"/>
  <c r="M529" i="1" s="1"/>
  <c r="N528" i="1"/>
  <c r="H528" i="1"/>
  <c r="M528" i="1" s="1"/>
  <c r="N527" i="1"/>
  <c r="H527" i="1"/>
  <c r="M527" i="1" s="1"/>
  <c r="N526" i="1"/>
  <c r="H526" i="1"/>
  <c r="M526" i="1" s="1"/>
  <c r="N524" i="1"/>
  <c r="H524" i="1"/>
  <c r="M524" i="1" s="1"/>
  <c r="N523" i="1"/>
  <c r="H523" i="1"/>
  <c r="M523" i="1" s="1"/>
  <c r="N521" i="1"/>
  <c r="H521" i="1"/>
  <c r="M521" i="1" s="1"/>
  <c r="N520" i="1"/>
  <c r="H520" i="1"/>
  <c r="M520" i="1" s="1"/>
  <c r="N519" i="1"/>
  <c r="H519" i="1"/>
  <c r="M519" i="1" s="1"/>
  <c r="N518" i="1"/>
  <c r="H518" i="1"/>
  <c r="M518" i="1" s="1"/>
  <c r="N517" i="1"/>
  <c r="H517" i="1"/>
  <c r="M517" i="1" s="1"/>
  <c r="N516" i="1"/>
  <c r="H516" i="1"/>
  <c r="M516" i="1" s="1"/>
  <c r="N514" i="1"/>
  <c r="H514" i="1"/>
  <c r="M514" i="1" s="1"/>
  <c r="N513" i="1"/>
  <c r="H513" i="1"/>
  <c r="M513" i="1" s="1"/>
  <c r="N512" i="1"/>
  <c r="H512" i="1"/>
  <c r="M512" i="1" s="1"/>
  <c r="N511" i="1"/>
  <c r="H511" i="1"/>
  <c r="M511" i="1" s="1"/>
  <c r="N510" i="1"/>
  <c r="H510" i="1"/>
  <c r="M510" i="1" s="1"/>
  <c r="N509" i="1"/>
  <c r="H509" i="1"/>
  <c r="M509" i="1" s="1"/>
  <c r="N507" i="1"/>
  <c r="H507" i="1"/>
  <c r="M507" i="1" s="1"/>
  <c r="N506" i="1"/>
  <c r="H506" i="1"/>
  <c r="M506" i="1" s="1"/>
  <c r="N505" i="1"/>
  <c r="H505" i="1"/>
  <c r="M505" i="1" s="1"/>
  <c r="N504" i="1"/>
  <c r="H504" i="1"/>
  <c r="M504" i="1" s="1"/>
  <c r="N503" i="1"/>
  <c r="H503" i="1"/>
  <c r="M503" i="1" s="1"/>
  <c r="N501" i="1"/>
  <c r="H501" i="1"/>
  <c r="M501" i="1" s="1"/>
  <c r="N500" i="1"/>
  <c r="H500" i="1"/>
  <c r="M500" i="1" s="1"/>
  <c r="N499" i="1"/>
  <c r="H499" i="1"/>
  <c r="M499" i="1" s="1"/>
  <c r="N498" i="1"/>
  <c r="H498" i="1"/>
  <c r="M498" i="1" s="1"/>
  <c r="N497" i="1"/>
  <c r="H497" i="1"/>
  <c r="M497" i="1" s="1"/>
  <c r="N495" i="1"/>
  <c r="H495" i="1"/>
  <c r="M495" i="1" s="1"/>
  <c r="N494" i="1"/>
  <c r="H494" i="1"/>
  <c r="M494" i="1" s="1"/>
  <c r="N493" i="1"/>
  <c r="H493" i="1"/>
  <c r="M493" i="1" s="1"/>
  <c r="N492" i="1"/>
  <c r="H492" i="1"/>
  <c r="M492" i="1" s="1"/>
  <c r="N491" i="1"/>
  <c r="H491" i="1"/>
  <c r="M491" i="1" s="1"/>
  <c r="N490" i="1"/>
  <c r="H490" i="1"/>
  <c r="M490" i="1" s="1"/>
  <c r="N488" i="1"/>
  <c r="H488" i="1"/>
  <c r="M488" i="1" s="1"/>
  <c r="N487" i="1"/>
  <c r="H487" i="1"/>
  <c r="M487" i="1" s="1"/>
  <c r="N486" i="1"/>
  <c r="H486" i="1"/>
  <c r="M486" i="1" s="1"/>
  <c r="N485" i="1"/>
  <c r="H485" i="1"/>
  <c r="M485" i="1" s="1"/>
  <c r="N483" i="1"/>
  <c r="H483" i="1"/>
  <c r="M483" i="1" s="1"/>
  <c r="N482" i="1"/>
  <c r="H482" i="1"/>
  <c r="M482" i="1" s="1"/>
  <c r="N481" i="1"/>
  <c r="H481" i="1"/>
  <c r="M481" i="1" s="1"/>
  <c r="N480" i="1"/>
  <c r="H480" i="1"/>
  <c r="M480" i="1" s="1"/>
  <c r="N479" i="1"/>
  <c r="H479" i="1"/>
  <c r="M479" i="1" s="1"/>
  <c r="N477" i="1"/>
  <c r="H477" i="1"/>
  <c r="M477" i="1" s="1"/>
  <c r="N476" i="1"/>
  <c r="H476" i="1"/>
  <c r="M476" i="1" s="1"/>
  <c r="N475" i="1"/>
  <c r="H475" i="1"/>
  <c r="M475" i="1" s="1"/>
  <c r="N474" i="1"/>
  <c r="H474" i="1"/>
  <c r="M474" i="1" s="1"/>
  <c r="N473" i="1"/>
  <c r="H473" i="1"/>
  <c r="M473" i="1" s="1"/>
  <c r="N471" i="1"/>
  <c r="H471" i="1"/>
  <c r="M471" i="1" s="1"/>
  <c r="N470" i="1"/>
  <c r="H470" i="1"/>
  <c r="M470" i="1" s="1"/>
  <c r="N468" i="1"/>
  <c r="H468" i="1"/>
  <c r="M468" i="1" s="1"/>
  <c r="N467" i="1"/>
  <c r="H467" i="1"/>
  <c r="M467" i="1" s="1"/>
  <c r="N466" i="1"/>
  <c r="H466" i="1"/>
  <c r="M466" i="1" s="1"/>
  <c r="N465" i="1"/>
  <c r="H465" i="1"/>
  <c r="M465" i="1" s="1"/>
  <c r="N464" i="1"/>
  <c r="H464" i="1"/>
  <c r="M464" i="1" s="1"/>
  <c r="N463" i="1"/>
  <c r="H463" i="1"/>
  <c r="M463" i="1" s="1"/>
  <c r="N461" i="1"/>
  <c r="H461" i="1"/>
  <c r="M461" i="1" s="1"/>
  <c r="N460" i="1"/>
  <c r="H460" i="1"/>
  <c r="M460" i="1" s="1"/>
  <c r="N459" i="1"/>
  <c r="M459" i="1"/>
  <c r="H459" i="1"/>
  <c r="N458" i="1"/>
  <c r="H458" i="1"/>
  <c r="M458" i="1" s="1"/>
  <c r="N457" i="1"/>
  <c r="H457" i="1"/>
  <c r="M457" i="1" s="1"/>
  <c r="N455" i="1"/>
  <c r="H455" i="1"/>
  <c r="M455" i="1" s="1"/>
  <c r="N454" i="1"/>
  <c r="H454" i="1"/>
  <c r="M454" i="1" s="1"/>
  <c r="N453" i="1"/>
  <c r="H453" i="1"/>
  <c r="M453" i="1" s="1"/>
  <c r="N452" i="1"/>
  <c r="H452" i="1"/>
  <c r="M452" i="1" s="1"/>
  <c r="N451" i="1"/>
  <c r="H451" i="1"/>
  <c r="M451" i="1" s="1"/>
  <c r="N449" i="1"/>
  <c r="H449" i="1"/>
  <c r="M449" i="1" s="1"/>
  <c r="N448" i="1"/>
  <c r="H448" i="1"/>
  <c r="M448" i="1" s="1"/>
  <c r="N447" i="1"/>
  <c r="H447" i="1"/>
  <c r="M447" i="1" s="1"/>
  <c r="N445" i="1"/>
  <c r="H445" i="1"/>
  <c r="M445" i="1" s="1"/>
  <c r="N443" i="1"/>
  <c r="H443" i="1"/>
  <c r="M443" i="1" s="1"/>
  <c r="N442" i="1"/>
  <c r="H442" i="1"/>
  <c r="M442" i="1" s="1"/>
  <c r="N441" i="1"/>
  <c r="H441" i="1"/>
  <c r="M441" i="1" s="1"/>
  <c r="N440" i="1"/>
  <c r="H440" i="1"/>
  <c r="M440" i="1" s="1"/>
  <c r="N439" i="1"/>
  <c r="H439" i="1"/>
  <c r="M439" i="1" s="1"/>
  <c r="N437" i="1"/>
  <c r="H437" i="1"/>
  <c r="M437" i="1" s="1"/>
  <c r="N436" i="1"/>
  <c r="H436" i="1"/>
  <c r="M436" i="1" s="1"/>
  <c r="N435" i="1"/>
  <c r="H435" i="1"/>
  <c r="M435" i="1" s="1"/>
  <c r="N434" i="1"/>
  <c r="H434" i="1"/>
  <c r="M434" i="1" s="1"/>
  <c r="N433" i="1"/>
  <c r="H433" i="1"/>
  <c r="M433" i="1" s="1"/>
  <c r="N432" i="1"/>
  <c r="H432" i="1"/>
  <c r="M432" i="1" s="1"/>
  <c r="N430" i="1"/>
  <c r="H430" i="1"/>
  <c r="M430" i="1" s="1"/>
  <c r="N429" i="1"/>
  <c r="H429" i="1"/>
  <c r="M429" i="1" s="1"/>
  <c r="N428" i="1"/>
  <c r="H428" i="1"/>
  <c r="M428" i="1" s="1"/>
  <c r="N427" i="1"/>
  <c r="H427" i="1"/>
  <c r="M427" i="1" s="1"/>
  <c r="N426" i="1"/>
  <c r="H426" i="1"/>
  <c r="M426" i="1" s="1"/>
  <c r="N424" i="1"/>
  <c r="H424" i="1"/>
  <c r="M424" i="1" s="1"/>
  <c r="N423" i="1"/>
  <c r="H423" i="1"/>
  <c r="M423" i="1" s="1"/>
  <c r="N422" i="1"/>
  <c r="H422" i="1"/>
  <c r="M422" i="1" s="1"/>
  <c r="N421" i="1"/>
  <c r="H421" i="1"/>
  <c r="M421" i="1" s="1"/>
  <c r="N420" i="1"/>
  <c r="H420" i="1"/>
  <c r="M420" i="1" s="1"/>
  <c r="N419" i="1"/>
  <c r="H419" i="1"/>
  <c r="M419" i="1" s="1"/>
  <c r="N417" i="1"/>
  <c r="H417" i="1"/>
  <c r="M417" i="1" s="1"/>
  <c r="N416" i="1"/>
  <c r="H416" i="1"/>
  <c r="M416" i="1" s="1"/>
  <c r="N415" i="1"/>
  <c r="H415" i="1"/>
  <c r="M415" i="1" s="1"/>
  <c r="N414" i="1"/>
  <c r="H414" i="1"/>
  <c r="M414" i="1" s="1"/>
  <c r="N412" i="1"/>
  <c r="H412" i="1"/>
  <c r="M412" i="1" s="1"/>
  <c r="N411" i="1"/>
  <c r="H411" i="1"/>
  <c r="M411" i="1" s="1"/>
  <c r="N410" i="1"/>
  <c r="H410" i="1"/>
  <c r="M410" i="1" s="1"/>
  <c r="N409" i="1"/>
  <c r="H409" i="1"/>
  <c r="M409" i="1" s="1"/>
  <c r="N408" i="1"/>
  <c r="H408" i="1"/>
  <c r="M408" i="1" s="1"/>
  <c r="N406" i="1"/>
  <c r="H406" i="1"/>
  <c r="M406" i="1" s="1"/>
  <c r="N405" i="1"/>
  <c r="H405" i="1"/>
  <c r="M405" i="1" s="1"/>
  <c r="N404" i="1"/>
  <c r="H404" i="1"/>
  <c r="M404" i="1" s="1"/>
  <c r="N403" i="1"/>
  <c r="H403" i="1"/>
  <c r="M403" i="1" s="1"/>
  <c r="N402" i="1"/>
  <c r="H402" i="1"/>
  <c r="M402" i="1" s="1"/>
  <c r="N401" i="1"/>
  <c r="H401" i="1"/>
  <c r="M401" i="1" s="1"/>
  <c r="N399" i="1"/>
  <c r="H399" i="1"/>
  <c r="M399" i="1" s="1"/>
  <c r="N398" i="1"/>
  <c r="H398" i="1"/>
  <c r="M398" i="1" s="1"/>
  <c r="N397" i="1"/>
  <c r="H397" i="1"/>
  <c r="M397" i="1" s="1"/>
  <c r="N396" i="1"/>
  <c r="H396" i="1"/>
  <c r="M396" i="1" s="1"/>
  <c r="N394" i="1"/>
  <c r="H394" i="1"/>
  <c r="M394" i="1" s="1"/>
  <c r="N393" i="1"/>
  <c r="H393" i="1"/>
  <c r="M393" i="1" s="1"/>
  <c r="N392" i="1"/>
  <c r="H392" i="1"/>
  <c r="M392" i="1" s="1"/>
  <c r="N391" i="1"/>
  <c r="H391" i="1"/>
  <c r="M391" i="1" s="1"/>
  <c r="N389" i="1"/>
  <c r="H389" i="1"/>
  <c r="M389" i="1" s="1"/>
  <c r="N388" i="1"/>
  <c r="H388" i="1"/>
  <c r="M388" i="1" s="1"/>
  <c r="N387" i="1"/>
  <c r="H387" i="1"/>
  <c r="M387" i="1" s="1"/>
  <c r="N386" i="1"/>
  <c r="H386" i="1"/>
  <c r="M386" i="1" s="1"/>
  <c r="N385" i="1"/>
  <c r="H385" i="1"/>
  <c r="M385" i="1" s="1"/>
  <c r="N383" i="1"/>
  <c r="H383" i="1"/>
  <c r="M383" i="1" s="1"/>
  <c r="N381" i="1"/>
  <c r="H381" i="1"/>
  <c r="M381" i="1" s="1"/>
  <c r="N380" i="1"/>
  <c r="H380" i="1"/>
  <c r="M380" i="1" s="1"/>
  <c r="N379" i="1"/>
  <c r="H379" i="1"/>
  <c r="M379" i="1" s="1"/>
  <c r="N377" i="1"/>
  <c r="H377" i="1"/>
  <c r="M377" i="1" s="1"/>
  <c r="N376" i="1"/>
  <c r="H376" i="1"/>
  <c r="M376" i="1" s="1"/>
  <c r="N375" i="1"/>
  <c r="H375" i="1"/>
  <c r="M375" i="1" s="1"/>
  <c r="N373" i="1"/>
  <c r="H373" i="1"/>
  <c r="M373" i="1" s="1"/>
  <c r="N372" i="1"/>
  <c r="H372" i="1"/>
  <c r="M372" i="1" s="1"/>
  <c r="N371" i="1"/>
  <c r="H371" i="1"/>
  <c r="M371" i="1" s="1"/>
  <c r="N370" i="1"/>
  <c r="H370" i="1"/>
  <c r="M370" i="1" s="1"/>
  <c r="N369" i="1"/>
  <c r="H369" i="1"/>
  <c r="M369" i="1" s="1"/>
  <c r="N367" i="1"/>
  <c r="H367" i="1"/>
  <c r="M367" i="1" s="1"/>
  <c r="N366" i="1"/>
  <c r="H366" i="1"/>
  <c r="M366" i="1" s="1"/>
  <c r="N365" i="1"/>
  <c r="H365" i="1"/>
  <c r="M365" i="1" s="1"/>
  <c r="N364" i="1"/>
  <c r="H364" i="1"/>
  <c r="M364" i="1" s="1"/>
  <c r="N363" i="1"/>
  <c r="H363" i="1"/>
  <c r="M363" i="1" s="1"/>
  <c r="N361" i="1"/>
  <c r="H361" i="1"/>
  <c r="M361" i="1" s="1"/>
  <c r="N360" i="1"/>
  <c r="M360" i="1"/>
  <c r="H360" i="1"/>
  <c r="N359" i="1"/>
  <c r="H359" i="1"/>
  <c r="M359" i="1" s="1"/>
  <c r="N358" i="1"/>
  <c r="H358" i="1"/>
  <c r="M358" i="1" s="1"/>
  <c r="N357" i="1"/>
  <c r="H357" i="1"/>
  <c r="M357" i="1" s="1"/>
  <c r="N355" i="1"/>
  <c r="H355" i="1"/>
  <c r="M355" i="1" s="1"/>
  <c r="N354" i="1"/>
  <c r="H354" i="1"/>
  <c r="M354" i="1" s="1"/>
  <c r="N353" i="1"/>
  <c r="H353" i="1"/>
  <c r="M353" i="1" s="1"/>
  <c r="N352" i="1"/>
  <c r="H352" i="1"/>
  <c r="M352" i="1" s="1"/>
  <c r="N349" i="1"/>
  <c r="H349" i="1"/>
  <c r="M349" i="1" s="1"/>
  <c r="N348" i="1"/>
  <c r="H348" i="1"/>
  <c r="M348" i="1" s="1"/>
  <c r="N346" i="1"/>
  <c r="H346" i="1"/>
  <c r="M346" i="1" s="1"/>
  <c r="N345" i="1"/>
  <c r="H345" i="1"/>
  <c r="M345" i="1" s="1"/>
  <c r="N344" i="1"/>
  <c r="H344" i="1"/>
  <c r="M344" i="1" s="1"/>
  <c r="N343" i="1"/>
  <c r="H343" i="1"/>
  <c r="M343" i="1" s="1"/>
  <c r="N342" i="1"/>
  <c r="H342" i="1"/>
  <c r="M342" i="1" s="1"/>
  <c r="N341" i="1"/>
  <c r="H341" i="1"/>
  <c r="M341" i="1" s="1"/>
  <c r="N340" i="1"/>
  <c r="H340" i="1"/>
  <c r="M340" i="1" s="1"/>
  <c r="N339" i="1"/>
  <c r="H339" i="1"/>
  <c r="M339" i="1" s="1"/>
  <c r="N338" i="1"/>
  <c r="H338" i="1"/>
  <c r="M338" i="1" s="1"/>
  <c r="N337" i="1"/>
  <c r="H337" i="1"/>
  <c r="M337" i="1" s="1"/>
  <c r="N336" i="1"/>
  <c r="H336" i="1"/>
  <c r="M336" i="1" s="1"/>
  <c r="N335" i="1"/>
  <c r="H335" i="1"/>
  <c r="M335" i="1" s="1"/>
  <c r="N334" i="1"/>
  <c r="H334" i="1"/>
  <c r="M334" i="1" s="1"/>
  <c r="N333" i="1"/>
  <c r="H333" i="1"/>
  <c r="M333" i="1" s="1"/>
  <c r="N332" i="1"/>
  <c r="H332" i="1"/>
  <c r="M332" i="1" s="1"/>
  <c r="N331" i="1"/>
  <c r="H331" i="1"/>
  <c r="M331" i="1" s="1"/>
  <c r="N330" i="1"/>
  <c r="H330" i="1"/>
  <c r="M330" i="1" s="1"/>
  <c r="N328" i="1"/>
  <c r="H328" i="1"/>
  <c r="M328" i="1" s="1"/>
  <c r="N327" i="1"/>
  <c r="H327" i="1"/>
  <c r="M327" i="1" s="1"/>
  <c r="N326" i="1"/>
  <c r="H326" i="1"/>
  <c r="M326" i="1" s="1"/>
  <c r="N325" i="1"/>
  <c r="H325" i="1"/>
  <c r="M325" i="1" s="1"/>
  <c r="N324" i="1"/>
  <c r="H324" i="1"/>
  <c r="M324" i="1" s="1"/>
  <c r="N323" i="1"/>
  <c r="H323" i="1"/>
  <c r="M323" i="1" s="1"/>
  <c r="N319" i="1"/>
  <c r="H319" i="1"/>
  <c r="M319" i="1" s="1"/>
  <c r="N318" i="1"/>
  <c r="H318" i="1"/>
  <c r="M318" i="1" s="1"/>
  <c r="N317" i="1"/>
  <c r="H317" i="1"/>
  <c r="M317" i="1" s="1"/>
  <c r="N316" i="1"/>
  <c r="H316" i="1"/>
  <c r="M316" i="1" s="1"/>
  <c r="N315" i="1"/>
  <c r="H315" i="1"/>
  <c r="M315" i="1" s="1"/>
  <c r="N314" i="1"/>
  <c r="H314" i="1"/>
  <c r="M314" i="1" s="1"/>
  <c r="N313" i="1"/>
  <c r="H313" i="1"/>
  <c r="M313" i="1" s="1"/>
  <c r="N311" i="1"/>
  <c r="H311" i="1"/>
  <c r="M311" i="1" s="1"/>
  <c r="N310" i="1"/>
  <c r="H310" i="1"/>
  <c r="M310" i="1" s="1"/>
  <c r="N309" i="1"/>
  <c r="H309" i="1"/>
  <c r="M309" i="1" s="1"/>
  <c r="N308" i="1"/>
  <c r="H308" i="1"/>
  <c r="M308" i="1" s="1"/>
  <c r="N307" i="1"/>
  <c r="H307" i="1"/>
  <c r="M307" i="1" s="1"/>
  <c r="N306" i="1"/>
  <c r="H306" i="1"/>
  <c r="M306" i="1" s="1"/>
  <c r="N305" i="1"/>
  <c r="H305" i="1"/>
  <c r="M305" i="1" s="1"/>
  <c r="N304" i="1"/>
  <c r="H304" i="1"/>
  <c r="M304" i="1" s="1"/>
  <c r="N303" i="1"/>
  <c r="H303" i="1"/>
  <c r="M303" i="1" s="1"/>
  <c r="N300" i="1"/>
  <c r="H300" i="1"/>
  <c r="M300" i="1" s="1"/>
  <c r="N299" i="1"/>
  <c r="H299" i="1"/>
  <c r="M299" i="1" s="1"/>
  <c r="N298" i="1"/>
  <c r="H298" i="1"/>
  <c r="M298" i="1" s="1"/>
  <c r="N297" i="1"/>
  <c r="H297" i="1"/>
  <c r="M297" i="1" s="1"/>
  <c r="N296" i="1"/>
  <c r="H296" i="1"/>
  <c r="M296" i="1" s="1"/>
  <c r="N295" i="1"/>
  <c r="H295" i="1"/>
  <c r="M295" i="1" s="1"/>
  <c r="N294" i="1"/>
  <c r="H294" i="1"/>
  <c r="M294" i="1" s="1"/>
  <c r="N292" i="1"/>
  <c r="H292" i="1"/>
  <c r="M292" i="1" s="1"/>
  <c r="N291" i="1"/>
  <c r="H291" i="1"/>
  <c r="M291" i="1" s="1"/>
  <c r="N290" i="1"/>
  <c r="H290" i="1"/>
  <c r="M290" i="1" s="1"/>
  <c r="N289" i="1"/>
  <c r="H289" i="1"/>
  <c r="M289" i="1" s="1"/>
  <c r="N288" i="1"/>
  <c r="H288" i="1"/>
  <c r="M288" i="1" s="1"/>
  <c r="N287" i="1"/>
  <c r="H287" i="1"/>
  <c r="M287" i="1" s="1"/>
  <c r="N286" i="1"/>
  <c r="H286" i="1"/>
  <c r="M286" i="1" s="1"/>
  <c r="N285" i="1"/>
  <c r="H285" i="1"/>
  <c r="M285" i="1" s="1"/>
  <c r="N284" i="1"/>
  <c r="H284" i="1"/>
  <c r="M284" i="1" s="1"/>
  <c r="N282" i="1"/>
  <c r="H282" i="1"/>
  <c r="M282" i="1" s="1"/>
  <c r="N281" i="1"/>
  <c r="H281" i="1"/>
  <c r="M281" i="1" s="1"/>
  <c r="N280" i="1"/>
  <c r="H280" i="1"/>
  <c r="M280" i="1" s="1"/>
  <c r="N279" i="1"/>
  <c r="H279" i="1"/>
  <c r="M279" i="1" s="1"/>
  <c r="N277" i="1"/>
  <c r="H277" i="1"/>
  <c r="M277" i="1" s="1"/>
  <c r="N276" i="1"/>
  <c r="H276" i="1"/>
  <c r="M276" i="1" s="1"/>
  <c r="N275" i="1"/>
  <c r="H275" i="1"/>
  <c r="M275" i="1" s="1"/>
  <c r="N274" i="1"/>
  <c r="H274" i="1"/>
  <c r="M274" i="1" s="1"/>
  <c r="N273" i="1"/>
  <c r="H273" i="1"/>
  <c r="M273" i="1" s="1"/>
  <c r="N272" i="1"/>
  <c r="H272" i="1"/>
  <c r="M272" i="1" s="1"/>
  <c r="N271" i="1"/>
  <c r="H271" i="1"/>
  <c r="M271" i="1" s="1"/>
  <c r="N270" i="1"/>
  <c r="H270" i="1"/>
  <c r="M270" i="1" s="1"/>
  <c r="N269" i="1"/>
  <c r="H269" i="1"/>
  <c r="M269" i="1" s="1"/>
  <c r="N268" i="1"/>
  <c r="H268" i="1"/>
  <c r="M268" i="1" s="1"/>
  <c r="N267" i="1"/>
  <c r="H267" i="1"/>
  <c r="M267" i="1" s="1"/>
  <c r="N266" i="1"/>
  <c r="H266" i="1"/>
  <c r="M266" i="1" s="1"/>
  <c r="N265" i="1"/>
  <c r="H265" i="1"/>
  <c r="M265" i="1" s="1"/>
  <c r="N264" i="1"/>
  <c r="H264" i="1"/>
  <c r="M264" i="1" s="1"/>
  <c r="N263" i="1"/>
  <c r="H263" i="1"/>
  <c r="M263" i="1" s="1"/>
  <c r="N262" i="1"/>
  <c r="H262" i="1"/>
  <c r="M262" i="1" s="1"/>
  <c r="N261" i="1"/>
  <c r="H261" i="1"/>
  <c r="M261" i="1" s="1"/>
  <c r="N260" i="1"/>
  <c r="H260" i="1"/>
  <c r="M260" i="1" s="1"/>
  <c r="N259" i="1"/>
  <c r="H259" i="1"/>
  <c r="M259" i="1" s="1"/>
  <c r="N258" i="1"/>
  <c r="H258" i="1"/>
  <c r="M258" i="1" s="1"/>
  <c r="N257" i="1"/>
  <c r="H257" i="1"/>
  <c r="M257" i="1" s="1"/>
  <c r="N256" i="1"/>
  <c r="H256" i="1"/>
  <c r="M256" i="1" s="1"/>
  <c r="N255" i="1"/>
  <c r="H255" i="1"/>
  <c r="M255" i="1" s="1"/>
  <c r="N254" i="1"/>
  <c r="H254" i="1"/>
  <c r="M254" i="1" s="1"/>
  <c r="N253" i="1"/>
  <c r="H253" i="1"/>
  <c r="M253" i="1" s="1"/>
  <c r="N252" i="1"/>
  <c r="H252" i="1"/>
  <c r="M252" i="1" s="1"/>
  <c r="N251" i="1"/>
  <c r="H251" i="1"/>
  <c r="M251" i="1" s="1"/>
  <c r="N250" i="1"/>
  <c r="H250" i="1"/>
  <c r="M250" i="1" s="1"/>
  <c r="N249" i="1"/>
  <c r="H249" i="1"/>
  <c r="M249" i="1" s="1"/>
  <c r="N248" i="1"/>
  <c r="H248" i="1"/>
  <c r="M248" i="1" s="1"/>
  <c r="N247" i="1"/>
  <c r="H247" i="1"/>
  <c r="M247" i="1" s="1"/>
  <c r="N245" i="1"/>
  <c r="H245" i="1"/>
  <c r="M245" i="1" s="1"/>
  <c r="N244" i="1"/>
  <c r="H244" i="1"/>
  <c r="M244" i="1" s="1"/>
  <c r="N243" i="1"/>
  <c r="H243" i="1"/>
  <c r="M243" i="1" s="1"/>
  <c r="N242" i="1"/>
  <c r="H242" i="1"/>
  <c r="M242" i="1" s="1"/>
  <c r="N241" i="1"/>
  <c r="H241" i="1"/>
  <c r="M241" i="1" s="1"/>
  <c r="N240" i="1"/>
  <c r="H240" i="1"/>
  <c r="M240" i="1" s="1"/>
  <c r="N239" i="1"/>
  <c r="H239" i="1"/>
  <c r="M239" i="1" s="1"/>
  <c r="N238" i="1"/>
  <c r="H238" i="1"/>
  <c r="M238" i="1" s="1"/>
  <c r="N237" i="1"/>
  <c r="H237" i="1"/>
  <c r="M237" i="1" s="1"/>
  <c r="N236" i="1"/>
  <c r="H236" i="1"/>
  <c r="M236" i="1" s="1"/>
  <c r="N235" i="1"/>
  <c r="H235" i="1"/>
  <c r="M235" i="1" s="1"/>
  <c r="N234" i="1"/>
  <c r="H234" i="1"/>
  <c r="M234" i="1" s="1"/>
  <c r="N233" i="1"/>
  <c r="H233" i="1"/>
  <c r="M233" i="1" s="1"/>
  <c r="N232" i="1"/>
  <c r="H232" i="1"/>
  <c r="M232" i="1" s="1"/>
  <c r="N231" i="1"/>
  <c r="H231" i="1"/>
  <c r="M231" i="1" s="1"/>
  <c r="N230" i="1"/>
  <c r="H230" i="1"/>
  <c r="M230" i="1" s="1"/>
  <c r="N229" i="1"/>
  <c r="H229" i="1"/>
  <c r="M229" i="1" s="1"/>
  <c r="N228" i="1"/>
  <c r="H228" i="1"/>
  <c r="M228" i="1" s="1"/>
  <c r="N227" i="1"/>
  <c r="H227" i="1"/>
  <c r="M227" i="1" s="1"/>
  <c r="N226" i="1"/>
  <c r="H226" i="1"/>
  <c r="M226" i="1" s="1"/>
  <c r="N225" i="1"/>
  <c r="H225" i="1"/>
  <c r="M225" i="1" s="1"/>
  <c r="N224" i="1"/>
  <c r="H224" i="1"/>
  <c r="M224" i="1" s="1"/>
  <c r="N223" i="1"/>
  <c r="H223" i="1"/>
  <c r="M223" i="1" s="1"/>
  <c r="N221" i="1"/>
  <c r="H221" i="1"/>
  <c r="M221" i="1" s="1"/>
  <c r="N220" i="1"/>
  <c r="H220" i="1"/>
  <c r="M220" i="1" s="1"/>
  <c r="N219" i="1"/>
  <c r="H219" i="1"/>
  <c r="M219" i="1" s="1"/>
  <c r="N218" i="1"/>
  <c r="H218" i="1"/>
  <c r="M218" i="1" s="1"/>
  <c r="N216" i="1"/>
  <c r="H216" i="1"/>
  <c r="M216" i="1" s="1"/>
  <c r="N215" i="1"/>
  <c r="H215" i="1"/>
  <c r="M215" i="1" s="1"/>
  <c r="N214" i="1"/>
  <c r="H214" i="1"/>
  <c r="M214" i="1" s="1"/>
  <c r="N213" i="1"/>
  <c r="H213" i="1"/>
  <c r="M213" i="1" s="1"/>
  <c r="N211" i="1"/>
  <c r="H211" i="1"/>
  <c r="M211" i="1" s="1"/>
  <c r="N210" i="1"/>
  <c r="H210" i="1"/>
  <c r="M210" i="1" s="1"/>
  <c r="N209" i="1"/>
  <c r="H209" i="1"/>
  <c r="M209" i="1" s="1"/>
  <c r="N208" i="1"/>
  <c r="H208" i="1"/>
  <c r="M208" i="1" s="1"/>
  <c r="N207" i="1"/>
  <c r="H207" i="1"/>
  <c r="M207" i="1" s="1"/>
  <c r="N206" i="1"/>
  <c r="H206" i="1"/>
  <c r="M206" i="1" s="1"/>
  <c r="N205" i="1"/>
  <c r="H205" i="1"/>
  <c r="M205" i="1" s="1"/>
  <c r="N204" i="1"/>
  <c r="H204" i="1"/>
  <c r="M204" i="1" s="1"/>
  <c r="N203" i="1"/>
  <c r="H203" i="1"/>
  <c r="M203" i="1" s="1"/>
  <c r="N202" i="1"/>
  <c r="H202" i="1"/>
  <c r="M202" i="1" s="1"/>
  <c r="N201" i="1"/>
  <c r="H201" i="1"/>
  <c r="M201" i="1" s="1"/>
  <c r="N200" i="1"/>
  <c r="H200" i="1"/>
  <c r="M200" i="1" s="1"/>
  <c r="N199" i="1"/>
  <c r="H199" i="1"/>
  <c r="M199" i="1" s="1"/>
  <c r="N198" i="1"/>
  <c r="H198" i="1"/>
  <c r="M198" i="1" s="1"/>
  <c r="N197" i="1"/>
  <c r="H197" i="1"/>
  <c r="M197" i="1" s="1"/>
  <c r="N196" i="1"/>
  <c r="H196" i="1"/>
  <c r="M196" i="1" s="1"/>
  <c r="N195" i="1"/>
  <c r="H195" i="1"/>
  <c r="M195" i="1" s="1"/>
  <c r="N194" i="1"/>
  <c r="H194" i="1"/>
  <c r="M194" i="1" s="1"/>
  <c r="N193" i="1"/>
  <c r="H193" i="1"/>
  <c r="M193" i="1" s="1"/>
  <c r="N192" i="1"/>
  <c r="H192" i="1"/>
  <c r="M192" i="1" s="1"/>
  <c r="N190" i="1"/>
  <c r="H190" i="1"/>
  <c r="M190" i="1" s="1"/>
  <c r="N189" i="1"/>
  <c r="H189" i="1"/>
  <c r="M189" i="1" s="1"/>
  <c r="N188" i="1"/>
  <c r="H188" i="1"/>
  <c r="M188" i="1" s="1"/>
  <c r="N187" i="1"/>
  <c r="H187" i="1"/>
  <c r="M187" i="1" s="1"/>
  <c r="N185" i="1"/>
  <c r="H185" i="1"/>
  <c r="M185" i="1" s="1"/>
  <c r="N184" i="1"/>
  <c r="H184" i="1"/>
  <c r="M184" i="1" s="1"/>
  <c r="N183" i="1"/>
  <c r="H183" i="1"/>
  <c r="M183" i="1" s="1"/>
  <c r="N182" i="1"/>
  <c r="H182" i="1"/>
  <c r="M182" i="1" s="1"/>
  <c r="N181" i="1"/>
  <c r="H181" i="1"/>
  <c r="M181" i="1" s="1"/>
  <c r="N180" i="1"/>
  <c r="H180" i="1"/>
  <c r="M180" i="1" s="1"/>
  <c r="N179" i="1"/>
  <c r="H179" i="1"/>
  <c r="M179" i="1" s="1"/>
  <c r="N178" i="1"/>
  <c r="H178" i="1"/>
  <c r="M178" i="1" s="1"/>
  <c r="N177" i="1"/>
  <c r="H177" i="1"/>
  <c r="M177" i="1" s="1"/>
  <c r="N175" i="1"/>
  <c r="H175" i="1"/>
  <c r="M175" i="1" s="1"/>
  <c r="N174" i="1"/>
  <c r="H174" i="1"/>
  <c r="M174" i="1" s="1"/>
  <c r="N173" i="1"/>
  <c r="H173" i="1"/>
  <c r="M173" i="1" s="1"/>
  <c r="N172" i="1"/>
  <c r="H172" i="1"/>
  <c r="M172" i="1" s="1"/>
  <c r="N171" i="1"/>
  <c r="H171" i="1"/>
  <c r="M171" i="1" s="1"/>
  <c r="N170" i="1"/>
  <c r="H170" i="1"/>
  <c r="M170" i="1" s="1"/>
  <c r="N169" i="1"/>
  <c r="H169" i="1"/>
  <c r="M169" i="1" s="1"/>
  <c r="N168" i="1"/>
  <c r="H168" i="1"/>
  <c r="M168" i="1" s="1"/>
  <c r="N167" i="1"/>
  <c r="H167" i="1"/>
  <c r="M167" i="1" s="1"/>
  <c r="N166" i="1"/>
  <c r="H166" i="1"/>
  <c r="M166" i="1" s="1"/>
  <c r="N165" i="1"/>
  <c r="H165" i="1"/>
  <c r="M165" i="1" s="1"/>
  <c r="N164" i="1"/>
  <c r="H164" i="1"/>
  <c r="M164" i="1" s="1"/>
  <c r="N163" i="1"/>
  <c r="H163" i="1"/>
  <c r="M163" i="1" s="1"/>
  <c r="N162" i="1"/>
  <c r="H162" i="1"/>
  <c r="M162" i="1" s="1"/>
  <c r="N160" i="1"/>
  <c r="H160" i="1"/>
  <c r="M160" i="1" s="1"/>
  <c r="N159" i="1"/>
  <c r="H159" i="1"/>
  <c r="M159" i="1" s="1"/>
  <c r="N158" i="1"/>
  <c r="H158" i="1"/>
  <c r="M158" i="1" s="1"/>
  <c r="N157" i="1"/>
  <c r="H157" i="1"/>
  <c r="M157" i="1" s="1"/>
  <c r="N156" i="1"/>
  <c r="H156" i="1"/>
  <c r="M156" i="1" s="1"/>
  <c r="N155" i="1"/>
  <c r="H155" i="1"/>
  <c r="M155" i="1" s="1"/>
  <c r="N154" i="1"/>
  <c r="H154" i="1"/>
  <c r="M154" i="1" s="1"/>
  <c r="N153" i="1"/>
  <c r="H153" i="1"/>
  <c r="M153" i="1" s="1"/>
  <c r="N152" i="1"/>
  <c r="H152" i="1"/>
  <c r="M152" i="1" s="1"/>
  <c r="N151" i="1"/>
  <c r="H151" i="1"/>
  <c r="M151" i="1" s="1"/>
  <c r="N149" i="1"/>
  <c r="H149" i="1"/>
  <c r="M149" i="1" s="1"/>
  <c r="N148" i="1"/>
  <c r="H148" i="1"/>
  <c r="M148" i="1" s="1"/>
  <c r="N147" i="1"/>
  <c r="H147" i="1"/>
  <c r="M147" i="1" s="1"/>
  <c r="N146" i="1"/>
  <c r="H146" i="1"/>
  <c r="M146" i="1" s="1"/>
  <c r="N145" i="1"/>
  <c r="H145" i="1"/>
  <c r="M145" i="1" s="1"/>
  <c r="N142" i="1"/>
  <c r="H142" i="1"/>
  <c r="M142" i="1" s="1"/>
  <c r="N141" i="1"/>
  <c r="H141" i="1"/>
  <c r="M141" i="1" s="1"/>
  <c r="N140" i="1"/>
  <c r="H140" i="1"/>
  <c r="M140" i="1" s="1"/>
  <c r="N139" i="1"/>
  <c r="H139" i="1"/>
  <c r="M139" i="1" s="1"/>
  <c r="N138" i="1"/>
  <c r="H138" i="1"/>
  <c r="M138" i="1" s="1"/>
  <c r="N137" i="1"/>
  <c r="H137" i="1"/>
  <c r="M137" i="1" s="1"/>
  <c r="N136" i="1"/>
  <c r="H136" i="1"/>
  <c r="M136" i="1" s="1"/>
  <c r="N135" i="1"/>
  <c r="H135" i="1"/>
  <c r="M135" i="1" s="1"/>
  <c r="N134" i="1"/>
  <c r="H134" i="1"/>
  <c r="M134" i="1" s="1"/>
  <c r="N133" i="1"/>
  <c r="H133" i="1"/>
  <c r="M133" i="1" s="1"/>
  <c r="N132" i="1"/>
  <c r="H132" i="1"/>
  <c r="M132" i="1" s="1"/>
  <c r="N131" i="1"/>
  <c r="H131" i="1"/>
  <c r="M131" i="1" s="1"/>
  <c r="N130" i="1"/>
  <c r="H130" i="1"/>
  <c r="M130" i="1" s="1"/>
  <c r="N129" i="1"/>
  <c r="H129" i="1"/>
  <c r="M129" i="1" s="1"/>
  <c r="N127" i="1"/>
  <c r="H127" i="1"/>
  <c r="M127" i="1" s="1"/>
  <c r="N126" i="1"/>
  <c r="H126" i="1"/>
  <c r="M126" i="1" s="1"/>
  <c r="N125" i="1"/>
  <c r="H125" i="1"/>
  <c r="M125" i="1" s="1"/>
  <c r="N124" i="1"/>
  <c r="H124" i="1"/>
  <c r="M124" i="1" s="1"/>
  <c r="N123" i="1"/>
  <c r="H123" i="1"/>
  <c r="M123" i="1" s="1"/>
  <c r="N122" i="1"/>
  <c r="H122" i="1"/>
  <c r="M122" i="1" s="1"/>
  <c r="N121" i="1"/>
  <c r="H121" i="1"/>
  <c r="M121" i="1" s="1"/>
  <c r="N120" i="1"/>
  <c r="H120" i="1"/>
  <c r="M120" i="1" s="1"/>
  <c r="N119" i="1"/>
  <c r="H119" i="1"/>
  <c r="M119" i="1" s="1"/>
  <c r="N118" i="1"/>
  <c r="H118" i="1"/>
  <c r="M118" i="1" s="1"/>
  <c r="N116" i="1"/>
  <c r="H116" i="1"/>
  <c r="M116" i="1" s="1"/>
  <c r="N115" i="1"/>
  <c r="H115" i="1"/>
  <c r="M115" i="1" s="1"/>
  <c r="N114" i="1"/>
  <c r="H114" i="1"/>
  <c r="M114" i="1" s="1"/>
  <c r="N113" i="1"/>
  <c r="H113" i="1"/>
  <c r="M113" i="1" s="1"/>
  <c r="N111" i="1"/>
  <c r="H111" i="1"/>
  <c r="M111" i="1" s="1"/>
  <c r="N110" i="1"/>
  <c r="H110" i="1"/>
  <c r="M110" i="1" s="1"/>
  <c r="N109" i="1"/>
  <c r="H109" i="1"/>
  <c r="M109" i="1" s="1"/>
  <c r="N108" i="1"/>
  <c r="H108" i="1"/>
  <c r="M108" i="1" s="1"/>
  <c r="N107" i="1"/>
  <c r="H107" i="1"/>
  <c r="M107" i="1" s="1"/>
  <c r="N106" i="1"/>
  <c r="H106" i="1"/>
  <c r="M106" i="1" s="1"/>
  <c r="N105" i="1"/>
  <c r="H105" i="1"/>
  <c r="M105" i="1" s="1"/>
  <c r="N104" i="1"/>
  <c r="H104" i="1"/>
  <c r="M104" i="1" s="1"/>
  <c r="N103" i="1"/>
  <c r="H103" i="1"/>
  <c r="M103" i="1" s="1"/>
  <c r="N102" i="1"/>
  <c r="H102" i="1"/>
  <c r="M102" i="1" s="1"/>
  <c r="N101" i="1"/>
  <c r="H101" i="1"/>
  <c r="M101" i="1" s="1"/>
  <c r="N100" i="1"/>
  <c r="H100" i="1"/>
  <c r="M100" i="1" s="1"/>
  <c r="N99" i="1"/>
  <c r="H99" i="1"/>
  <c r="M99" i="1" s="1"/>
  <c r="N98" i="1"/>
  <c r="H98" i="1"/>
  <c r="M98" i="1" s="1"/>
  <c r="N97" i="1"/>
  <c r="H97" i="1"/>
  <c r="M97" i="1" s="1"/>
  <c r="N96" i="1"/>
  <c r="H96" i="1"/>
  <c r="M96" i="1" s="1"/>
  <c r="N94" i="1"/>
  <c r="H94" i="1"/>
  <c r="M94" i="1" s="1"/>
  <c r="N93" i="1"/>
  <c r="H93" i="1"/>
  <c r="M93" i="1" s="1"/>
  <c r="N92" i="1"/>
  <c r="H92" i="1"/>
  <c r="M92" i="1" s="1"/>
  <c r="N91" i="1"/>
  <c r="H91" i="1"/>
  <c r="M91" i="1" s="1"/>
  <c r="N90" i="1"/>
  <c r="H90" i="1"/>
  <c r="M90" i="1" s="1"/>
  <c r="N89" i="1"/>
  <c r="H89" i="1"/>
  <c r="M89" i="1" s="1"/>
  <c r="N87" i="1"/>
  <c r="H87" i="1"/>
  <c r="M87" i="1" s="1"/>
  <c r="N86" i="1"/>
  <c r="H86" i="1"/>
  <c r="M86" i="1" s="1"/>
  <c r="N85" i="1"/>
  <c r="H85" i="1"/>
  <c r="M85" i="1" s="1"/>
  <c r="N84" i="1"/>
  <c r="H84" i="1"/>
  <c r="M84" i="1" s="1"/>
  <c r="N83" i="1"/>
  <c r="H83" i="1"/>
  <c r="M83" i="1" s="1"/>
  <c r="N82" i="1"/>
  <c r="H82" i="1"/>
  <c r="M82" i="1" s="1"/>
  <c r="N81" i="1"/>
  <c r="H81" i="1"/>
  <c r="M81" i="1" s="1"/>
  <c r="N80" i="1"/>
  <c r="H80" i="1"/>
  <c r="M80" i="1" s="1"/>
  <c r="N78" i="1"/>
  <c r="H78" i="1"/>
  <c r="M78" i="1" s="1"/>
  <c r="N77" i="1"/>
  <c r="H77" i="1"/>
  <c r="M77" i="1" s="1"/>
  <c r="N76" i="1"/>
  <c r="H76" i="1"/>
  <c r="M76" i="1" s="1"/>
  <c r="N75" i="1"/>
  <c r="H75" i="1"/>
  <c r="M75" i="1" s="1"/>
  <c r="N74" i="1"/>
  <c r="H74" i="1"/>
  <c r="M74" i="1" s="1"/>
  <c r="N73" i="1"/>
  <c r="H73" i="1"/>
  <c r="M73" i="1" s="1"/>
  <c r="N72" i="1"/>
  <c r="H72" i="1"/>
  <c r="M72" i="1" s="1"/>
  <c r="N71" i="1"/>
  <c r="H71" i="1"/>
  <c r="M71" i="1" s="1"/>
  <c r="N70" i="1"/>
  <c r="H70" i="1"/>
  <c r="M70" i="1" s="1"/>
  <c r="N69" i="1"/>
  <c r="H69" i="1"/>
  <c r="M69" i="1" s="1"/>
  <c r="N68" i="1"/>
  <c r="H68" i="1"/>
  <c r="M68" i="1" s="1"/>
  <c r="N67" i="1"/>
  <c r="H67" i="1"/>
  <c r="M67" i="1" s="1"/>
  <c r="N66" i="1"/>
  <c r="H66" i="1"/>
  <c r="M66" i="1" s="1"/>
  <c r="N65" i="1"/>
  <c r="H65" i="1"/>
  <c r="M65" i="1" s="1"/>
  <c r="N64" i="1"/>
  <c r="H64" i="1"/>
  <c r="M64" i="1" s="1"/>
  <c r="N63" i="1"/>
  <c r="H63" i="1"/>
  <c r="M63" i="1" s="1"/>
  <c r="N61" i="1"/>
  <c r="H61" i="1"/>
  <c r="M61" i="1" s="1"/>
  <c r="N60" i="1"/>
  <c r="H60" i="1"/>
  <c r="M60" i="1" s="1"/>
  <c r="N59" i="1"/>
  <c r="H59" i="1"/>
  <c r="M59" i="1" s="1"/>
  <c r="N58" i="1"/>
  <c r="H58" i="1"/>
  <c r="M58" i="1" s="1"/>
  <c r="N57" i="1"/>
  <c r="H57" i="1"/>
  <c r="M57" i="1" s="1"/>
  <c r="N55" i="1"/>
  <c r="H55" i="1"/>
  <c r="M55" i="1" s="1"/>
  <c r="N54" i="1"/>
  <c r="H54" i="1"/>
  <c r="M54" i="1" s="1"/>
  <c r="N53" i="1"/>
  <c r="H53" i="1"/>
  <c r="M53" i="1" s="1"/>
  <c r="N52" i="1"/>
  <c r="H52" i="1"/>
  <c r="M52" i="1" s="1"/>
  <c r="N51" i="1"/>
  <c r="H51" i="1"/>
  <c r="M51" i="1" s="1"/>
  <c r="N50" i="1"/>
  <c r="H50" i="1"/>
  <c r="M50" i="1" s="1"/>
  <c r="N49" i="1"/>
  <c r="H49" i="1"/>
  <c r="M49" i="1" s="1"/>
  <c r="N48" i="1"/>
  <c r="H48" i="1"/>
  <c r="M48" i="1" s="1"/>
  <c r="N47" i="1"/>
  <c r="H47" i="1"/>
  <c r="M47" i="1" s="1"/>
  <c r="N46" i="1"/>
  <c r="H46" i="1"/>
  <c r="M46" i="1" s="1"/>
  <c r="N45" i="1"/>
  <c r="H45" i="1"/>
  <c r="M45" i="1" s="1"/>
  <c r="N44" i="1"/>
  <c r="H44" i="1"/>
  <c r="M44" i="1" s="1"/>
  <c r="N43" i="1"/>
  <c r="H43" i="1"/>
  <c r="M43" i="1" s="1"/>
  <c r="N42" i="1"/>
  <c r="H42" i="1"/>
  <c r="M42" i="1" s="1"/>
  <c r="N40" i="1"/>
  <c r="H40" i="1"/>
  <c r="M40" i="1" s="1"/>
  <c r="N39" i="1"/>
  <c r="H39" i="1"/>
  <c r="M39" i="1" s="1"/>
  <c r="N38" i="1"/>
  <c r="H38" i="1"/>
  <c r="M38" i="1" s="1"/>
  <c r="N37" i="1"/>
  <c r="H37" i="1"/>
  <c r="M37" i="1" s="1"/>
  <c r="N36" i="1"/>
  <c r="H36" i="1"/>
  <c r="M36" i="1" s="1"/>
  <c r="N35" i="1"/>
  <c r="H35" i="1"/>
  <c r="M35" i="1" s="1"/>
  <c r="N34" i="1"/>
  <c r="H34" i="1"/>
  <c r="M34" i="1" s="1"/>
  <c r="N33" i="1"/>
  <c r="H33" i="1"/>
  <c r="M33" i="1" s="1"/>
  <c r="N32" i="1"/>
  <c r="H32" i="1"/>
  <c r="M32" i="1" s="1"/>
  <c r="N31" i="1"/>
  <c r="H31" i="1"/>
  <c r="M31" i="1" s="1"/>
  <c r="N30" i="1"/>
  <c r="H30" i="1"/>
  <c r="M30" i="1" s="1"/>
  <c r="N29" i="1"/>
  <c r="H29" i="1"/>
  <c r="M29" i="1" s="1"/>
  <c r="N27" i="1"/>
  <c r="H27" i="1"/>
  <c r="M27" i="1" s="1"/>
  <c r="N26" i="1"/>
  <c r="H26" i="1"/>
  <c r="M26" i="1" s="1"/>
  <c r="N25" i="1"/>
  <c r="H25" i="1"/>
  <c r="M25" i="1" s="1"/>
  <c r="N24" i="1"/>
  <c r="H24" i="1"/>
  <c r="M24" i="1" s="1"/>
  <c r="N23" i="1"/>
  <c r="H23" i="1"/>
  <c r="M23" i="1" s="1"/>
  <c r="N22" i="1"/>
  <c r="H22" i="1"/>
  <c r="M22" i="1" s="1"/>
  <c r="N21" i="1"/>
  <c r="H21" i="1"/>
  <c r="M21" i="1" s="1"/>
  <c r="N20" i="1"/>
  <c r="H20" i="1"/>
  <c r="M20" i="1" s="1"/>
  <c r="N18" i="1"/>
  <c r="H18" i="1"/>
  <c r="M18" i="1" s="1"/>
  <c r="N16" i="1"/>
  <c r="H16" i="1"/>
  <c r="M16" i="1" s="1"/>
  <c r="N15" i="1"/>
  <c r="H15" i="1"/>
  <c r="M15" i="1" s="1"/>
  <c r="N14" i="1"/>
  <c r="H14" i="1"/>
  <c r="M14" i="1" s="1"/>
  <c r="N13" i="1"/>
  <c r="H13" i="1"/>
  <c r="M13" i="1" s="1"/>
  <c r="N11" i="1"/>
  <c r="H11" i="1"/>
  <c r="M11" i="1" s="1"/>
  <c r="N10" i="1"/>
  <c r="H10" i="1"/>
  <c r="M10" i="1" s="1"/>
  <c r="N9" i="1"/>
  <c r="H9" i="1"/>
  <c r="M9" i="1" s="1"/>
  <c r="M5" i="1" l="1"/>
</calcChain>
</file>

<file path=xl/sharedStrings.xml><?xml version="1.0" encoding="utf-8"?>
<sst xmlns="http://schemas.openxmlformats.org/spreadsheetml/2006/main" count="1873" uniqueCount="1314">
  <si>
    <r>
      <rPr>
        <b/>
        <sz val="10"/>
        <color rgb="FF000000"/>
        <rFont val="Tahoma"/>
      </rPr>
      <t>Минотавр СПб</t>
    </r>
    <r>
      <rPr>
        <sz val="10"/>
        <color rgb="FF000000"/>
        <rFont val="Tahoma"/>
      </rPr>
      <t xml:space="preserve">
</t>
    </r>
    <r>
      <rPr>
        <i/>
        <sz val="10"/>
        <color rgb="FF000000"/>
        <rFont val="Tahoma"/>
      </rPr>
      <t>телефон:</t>
    </r>
    <r>
      <rPr>
        <sz val="10"/>
        <color rgb="FF000000"/>
        <rFont val="Tahoma"/>
      </rPr>
      <t xml:space="preserve"> </t>
    </r>
    <r>
      <rPr>
        <sz val="9"/>
        <color rgb="FF3B608D"/>
        <rFont val="Tahoma"/>
      </rPr>
      <t>(812) 670-41-13</t>
    </r>
  </si>
  <si>
    <t>последнее обновление:
26 мая 2026</t>
  </si>
  <si>
    <t>Наш канал на видеохостинге YouTube:</t>
  </si>
  <si>
    <t>Ознакомьтесь с нашей системой скидок!</t>
  </si>
  <si>
    <t>Ваша скидка:</t>
  </si>
  <si>
    <t>https://www.youtube.com/c/AKARA</t>
  </si>
  <si>
    <t>Сумма заказа:</t>
  </si>
  <si>
    <t>№</t>
  </si>
  <si>
    <t>Артикул</t>
  </si>
  <si>
    <t>Наименование товаров</t>
  </si>
  <si>
    <t>Кратность</t>
  </si>
  <si>
    <t>Наличие</t>
  </si>
  <si>
    <t>Оптовая</t>
  </si>
  <si>
    <t>Спец. оптовая</t>
  </si>
  <si>
    <t>Цена клиента</t>
  </si>
  <si>
    <t>РРЦ</t>
  </si>
  <si>
    <t>Цена маркетов</t>
  </si>
  <si>
    <t>Фото</t>
  </si>
  <si>
    <t>Заказ</t>
  </si>
  <si>
    <t>Сумма заказа</t>
  </si>
  <si>
    <t>АКСЕССУАРЫ ДЛЯ РЫБНОЙ ЛОВЛИ</t>
  </si>
  <si>
    <t>Крючки Мaruto одинарные</t>
  </si>
  <si>
    <t>1101F-BR-10-F10</t>
  </si>
  <si>
    <t>Крючки Maruto 1101 BR Float № 10 (10 шт.) поплавочная серия</t>
  </si>
  <si>
    <t>нет</t>
  </si>
  <si>
    <t>1101F-BR-12-F10</t>
  </si>
  <si>
    <t>Крючки Maruto 1101 BR Float № 12 (10 шт.) поплавочная серия</t>
  </si>
  <si>
    <t>1101F-BR-8-F10</t>
  </si>
  <si>
    <t>Крючки Maruto 1101 BR Float № 8 (10 шт.) поплавочная серия</t>
  </si>
  <si>
    <t>1101-BR-8-F10</t>
  </si>
  <si>
    <t>Крючки Maruto 1101 BR № 8 (10 шт.) универсал</t>
  </si>
  <si>
    <t>1101-BR-10-F10</t>
  </si>
  <si>
    <t>Крючки Maruto 1101 BR №10 (10 шт.) универсал</t>
  </si>
  <si>
    <t>1101-BR-12-F10</t>
  </si>
  <si>
    <t>Крючки Maruto 1101 BR №12 (10 шт.) универсал</t>
  </si>
  <si>
    <t>много</t>
  </si>
  <si>
    <t>1101-BR-14-F10</t>
  </si>
  <si>
    <t>Крючки Maruto 1101 BR №14 (10 шт.) универсал</t>
  </si>
  <si>
    <t>1143-RED-14-F8</t>
  </si>
  <si>
    <t>Крючки Maruto 1143 Red №14 (8 шт.) универсал</t>
  </si>
  <si>
    <t>1144-BN-14-F10</t>
  </si>
  <si>
    <t>Крючки Maruto 1144 BN №14 (10 шт.) универсал</t>
  </si>
  <si>
    <t>1144-BN-16-F10</t>
  </si>
  <si>
    <t>Крючки Maruto 1144 BN №16 (10 шт.) универсал</t>
  </si>
  <si>
    <t>1144-BN-18-F10</t>
  </si>
  <si>
    <t>Крючки Maruto 1144 BN №18 (10 шт.) универсал</t>
  </si>
  <si>
    <t>1144-NI-4-F10</t>
  </si>
  <si>
    <t>Крючки Maruto 1144 Ni № 4 (10 шт.) универсал</t>
  </si>
  <si>
    <t>1144-NI-10-F10</t>
  </si>
  <si>
    <t>Крючки Maruto 1144 Ni №10 (10 шт.) универсал</t>
  </si>
  <si>
    <t>1144-NI-12-F10</t>
  </si>
  <si>
    <t>Крючки Maruto 1144 Ni №12 (10 шт.) универсал</t>
  </si>
  <si>
    <t>1144-NI-16-F10</t>
  </si>
  <si>
    <t>Крючки Maruto 1144 Ni №16 (10 шт.) универсал</t>
  </si>
  <si>
    <t>1144-NI-18-F10</t>
  </si>
  <si>
    <t>Крючки Maruto 1144 Ni №18 (10 шт.) универсал</t>
  </si>
  <si>
    <t>1145-NI-4-F10</t>
  </si>
  <si>
    <t>Крючки Maruto 1145 Ni № 4 (10 шт.) универсал</t>
  </si>
  <si>
    <t>1145-NI-10-F10</t>
  </si>
  <si>
    <t>Крючки Maruto 1145 Ni №10 (10 шт.) универсал</t>
  </si>
  <si>
    <t>1145-NI-12-F10</t>
  </si>
  <si>
    <t>Крючки Maruto 1145 Ni №12 (10 шт.) универсал</t>
  </si>
  <si>
    <t>1145-NI-14-F10</t>
  </si>
  <si>
    <t>Крючки Maruto 1145 Ni №14 (10 шт.) универсал</t>
  </si>
  <si>
    <t>1145-NI-16-F10</t>
  </si>
  <si>
    <t>Крючки Maruto 1145 Ni №16 (10 шт.) универсал</t>
  </si>
  <si>
    <t>1145-NI-18-F10</t>
  </si>
  <si>
    <t>Крючки Maruto 1145 Ni №18 (10 шт.) универсал</t>
  </si>
  <si>
    <t>1145-BN-8-F10</t>
  </si>
  <si>
    <t>Крючки Maruto 1145 ВN № 8 (10 шт.) универсал</t>
  </si>
  <si>
    <t>1145-BN-10-F10</t>
  </si>
  <si>
    <t>Крючки Maruto 1145 ВN №10 (10 шт.) универсал</t>
  </si>
  <si>
    <t>1145-BN-12-F10</t>
  </si>
  <si>
    <t>Крючки Maruto 1145 ВN №12 (10 шт.) универсал</t>
  </si>
  <si>
    <t>1145-BN-14-F10</t>
  </si>
  <si>
    <t>Крючки Maruto 1145 ВN №14 (10 шт.) универсал</t>
  </si>
  <si>
    <t>1145-BN-16-F10</t>
  </si>
  <si>
    <t>Крючки Maruto 1145 ВN №16 (10 шт.) универсал</t>
  </si>
  <si>
    <t>1145-BN-18-F10</t>
  </si>
  <si>
    <t>Крючки Maruto 1145 ВN №18 (10 шт.) универсал</t>
  </si>
  <si>
    <t>1210-BR-1-F10</t>
  </si>
  <si>
    <t>Крючки Maruto 1210 BR № 1 (10 шт.) универсал</t>
  </si>
  <si>
    <t>1210-BR-2-F10</t>
  </si>
  <si>
    <t>Крючки Maruto 1210 BR № 2 (10 шт.) универсал</t>
  </si>
  <si>
    <t>1210-BR-4-F10</t>
  </si>
  <si>
    <t>Крючки Maruto 1210 BR № 4 (10 шт.) универсал</t>
  </si>
  <si>
    <t>1210-BR-6-F10</t>
  </si>
  <si>
    <t>Крючки Maruto 1210 BR № 6 (10 шт.) универсал</t>
  </si>
  <si>
    <t>1210-BR-8-F10</t>
  </si>
  <si>
    <t>Крючки Maruto 1210 BR № 8 (10 шт.) универсал</t>
  </si>
  <si>
    <t>1210-BR-10-F10</t>
  </si>
  <si>
    <t>Крючки Maruto 1210 BR №10 (10 шт.) универсал</t>
  </si>
  <si>
    <t>1210-NI-1-F10</t>
  </si>
  <si>
    <t>Крючки Maruto 1210 Ni № 1 (10 шт.) универсал</t>
  </si>
  <si>
    <t>1210-NI-2-F10</t>
  </si>
  <si>
    <t>Крючки Maruto 1210 Ni № 2 (10 шт.) универсал</t>
  </si>
  <si>
    <t>1210-NI-4-F10</t>
  </si>
  <si>
    <t>Крючки Maruto 1210 Ni № 4 (10 шт.) универсал</t>
  </si>
  <si>
    <t>1210-NI-6-F10</t>
  </si>
  <si>
    <t>Крючки Maruto 1210 Ni № 6 (10 шт.) универсал</t>
  </si>
  <si>
    <t>1210-NI-7-F10</t>
  </si>
  <si>
    <t>Крючки Maruto 1210 Ni № 7 (10 шт.) универсал</t>
  </si>
  <si>
    <t>1210-NI-8-F10</t>
  </si>
  <si>
    <t>Крючки Maruto 1210 Ni № 8 (10 шт.) универсал</t>
  </si>
  <si>
    <t>1210-NI-9-F10</t>
  </si>
  <si>
    <t>Крючки Maruto 1210 Ni № 9 (10 шт.) универсал</t>
  </si>
  <si>
    <t>1210-NI-10-F10</t>
  </si>
  <si>
    <t>Крючки Maruto 1210 Ni №10 (10 шт.) универсал</t>
  </si>
  <si>
    <t>1246F-BN-10-F10</t>
  </si>
  <si>
    <t>Крючки Maruto 1246 BN Float № 10 (10 шт.) поплавочная серия</t>
  </si>
  <si>
    <t>1246F-BN-12-F10</t>
  </si>
  <si>
    <t>Крючки Maruto 1246 BN Float № 12 (10 шт.) поплавочная серия</t>
  </si>
  <si>
    <t>1246F-BN-14-F10</t>
  </si>
  <si>
    <t>Крючки Maruto 1246 BN Float № 14 (10 шт.) поплавочная серия</t>
  </si>
  <si>
    <t>1246F-BN-16-F10</t>
  </si>
  <si>
    <t>Крючки Maruto 1246 BN Float № 16 (10 шт.) поплавочная серия</t>
  </si>
  <si>
    <t>1246F-BN-8-F10</t>
  </si>
  <si>
    <t>Крючки Maruto 1246 BN Float № 8 (10 шт.) поплавочная серия</t>
  </si>
  <si>
    <t>1246-BN-10-F10</t>
  </si>
  <si>
    <t>Крючки Maruto 1246 BN №10 (10 шт.) универсал</t>
  </si>
  <si>
    <t>1246-BN-12-F10</t>
  </si>
  <si>
    <t>Крючки Maruto 1246 BN №12 (10 шт.) универсал</t>
  </si>
  <si>
    <t>1246-BN-14-F10</t>
  </si>
  <si>
    <t>Крючки Maruto 1246 BN №14 (10 шт.) универсал</t>
  </si>
  <si>
    <t>1246-BN-16-F10</t>
  </si>
  <si>
    <t>Крючки Maruto 1246 BN №16 (10 шт.) универсал</t>
  </si>
  <si>
    <t>1246-BN-18-F10</t>
  </si>
  <si>
    <t>Крючки Maruto 1246 BN №18 (10 шт.) универсал</t>
  </si>
  <si>
    <t>1246-BN-4-F10</t>
  </si>
  <si>
    <t>Крючки Maruto 1246 BN №4 (10 шт.) универсал</t>
  </si>
  <si>
    <t>1246-BN-6-F10</t>
  </si>
  <si>
    <t>Крючки Maruto 1246 BN №6 (10 шт.) универсал</t>
  </si>
  <si>
    <t>1246-BN-8-F10</t>
  </si>
  <si>
    <t>Крючки Maruto 1246 BN №8 (10 шт.) универсал</t>
  </si>
  <si>
    <t>1246-NI-10-F10</t>
  </si>
  <si>
    <t>Крючки Maruto 1246 Ni №10 (10 шт.) универсал</t>
  </si>
  <si>
    <t>1246-NI-12-F10</t>
  </si>
  <si>
    <t>Крючки Maruto 1246 Ni №12 (10 шт.) универсал</t>
  </si>
  <si>
    <t>1246-NI-14-F10</t>
  </si>
  <si>
    <t>Крючки Maruto 1246 Ni №14 (10 шт.) универсал</t>
  </si>
  <si>
    <t>1246-NI-16-F10</t>
  </si>
  <si>
    <t>Крючки Maruto 1246 Ni №16 (10 шт.) универсал</t>
  </si>
  <si>
    <t>1246-NI-18-F10</t>
  </si>
  <si>
    <t>Крючки Maruto 1246 Ni №18 (10 шт.) универсал</t>
  </si>
  <si>
    <t>1246-NI-4-F10</t>
  </si>
  <si>
    <t>Крючки Maruto 1246 Ni №4 (10 шт.) универсал</t>
  </si>
  <si>
    <t>1246-NI-6-F10</t>
  </si>
  <si>
    <t>Крючки Maruto 1246 Ni №6 (10 шт.) универсал</t>
  </si>
  <si>
    <t>1246-NI-8-F10</t>
  </si>
  <si>
    <t>Крючки Maruto 1246 Ni №8 (10 шт.) универсал</t>
  </si>
  <si>
    <t>1247-TDE-BN-14-F10</t>
  </si>
  <si>
    <t>Крючки Maruto 1247 TDE BN №14 (10 шт.) мушиный</t>
  </si>
  <si>
    <t>1247-TDE-BN-16-F10</t>
  </si>
  <si>
    <t>Крючки Maruto 1247 TDE BN №16 (10 шт.) мушиный</t>
  </si>
  <si>
    <t>1247-TDE-BN-18-F10</t>
  </si>
  <si>
    <t>Крючки Maruto 1247 TDE BN №18 (10 шт.) мушиный</t>
  </si>
  <si>
    <t>1247-TDE-NI-10-F10</t>
  </si>
  <si>
    <t>Крючки Maruto 1247 TDE Ni №10 (10 шт.) мушиный</t>
  </si>
  <si>
    <t>1247-TDE-NI-12-F10</t>
  </si>
  <si>
    <t>Крючки Maruto 1247 TDE Ni №12 (10 шт.) мушиный</t>
  </si>
  <si>
    <t>1247-TDE-NI-14-F10</t>
  </si>
  <si>
    <t>Крючки Maruto 1247 TDE Ni №14 (10 шт.) мушиный</t>
  </si>
  <si>
    <t>1247-TDE-NI-16-F10</t>
  </si>
  <si>
    <t>Крючки Maruto 1247 TDE Ni №16 (10 шт.) мушиный</t>
  </si>
  <si>
    <t>1247-TDE-NI-18-F10</t>
  </si>
  <si>
    <t>Крючки Maruto 1247 TDE Ni №18 (10 шт.) мушиный</t>
  </si>
  <si>
    <t>1830-NI-1-F10</t>
  </si>
  <si>
    <t>Крючки Maruto 1830 Ni № 1 (10 шт.) универсал</t>
  </si>
  <si>
    <t>1830-NI-2-F10</t>
  </si>
  <si>
    <t>Крючки Maruto 1830 Ni № 2 (10 шт.) универсал</t>
  </si>
  <si>
    <t>1830-NI-4-F10</t>
  </si>
  <si>
    <t>Крючки Maruto 1830 Ni № 4 (10 шт.) универсал</t>
  </si>
  <si>
    <t>1830-NI-6-F10</t>
  </si>
  <si>
    <t>Крючки Maruto 1830 Ni № 6 (10 шт.) универсал</t>
  </si>
  <si>
    <t>1830-NI-8-F10</t>
  </si>
  <si>
    <t>Крючки Maruto 1830 Ni № 8 (10 шт.) универсал</t>
  </si>
  <si>
    <t>1830-NI-10-F10</t>
  </si>
  <si>
    <t>Крючки Maruto 1830 Ni №10 (10 шт.) универсал</t>
  </si>
  <si>
    <t>1935-BR-1/0-F10</t>
  </si>
  <si>
    <t>Крючки Maruto 1935 BR № 1/0 (10 шт.) универсал</t>
  </si>
  <si>
    <t>1935-BR-2-F10</t>
  </si>
  <si>
    <t>Крючки Maruto 1935 BR № 2 (10 шт.) универсал</t>
  </si>
  <si>
    <t>1935-BR-2/0-F10</t>
  </si>
  <si>
    <t>Крючки Maruto 1935 BR № 2/0 (10 шт.) универсал</t>
  </si>
  <si>
    <t>1935-BR-4-F10</t>
  </si>
  <si>
    <t>Крючки Maruto 1935 BR № 4 (10 шт.) универсал</t>
  </si>
  <si>
    <t>1935-BR-4/0-F10</t>
  </si>
  <si>
    <t>Крючки Maruto 1935 BR № 4/0 (10 шт.) универсал</t>
  </si>
  <si>
    <t>1935-BR-6-F10</t>
  </si>
  <si>
    <t>Крючки Maruto 1935 BR № 6 (10 шт.) универсал</t>
  </si>
  <si>
    <t>1935-BR-6/0-F10</t>
  </si>
  <si>
    <t>Крючки Maruto 1935 BR № 6/0 (10 шт.) универсал</t>
  </si>
  <si>
    <t>1935-BR-7/0-F10</t>
  </si>
  <si>
    <t>Крючки Maruto 1935 BR № 7/0 (10 шт.) универсал</t>
  </si>
  <si>
    <t>1935-BR-8-F10</t>
  </si>
  <si>
    <t>Крючки Maruto 1935 BR № 8 (10 шт.) универсал</t>
  </si>
  <si>
    <t>1935-BR-8/0-F10</t>
  </si>
  <si>
    <t>Крючки Maruto 1935 BR № 8/0 (10 шт.) универсал</t>
  </si>
  <si>
    <t>1935-BR-10-F10</t>
  </si>
  <si>
    <t>Крючки Maruto 1935 BR №10 (10 шт.) универсал</t>
  </si>
  <si>
    <t>1935-BR-10/0-F5</t>
  </si>
  <si>
    <t>Крючки Maruto 1935 BR №10/0 (5 шт.) универсал</t>
  </si>
  <si>
    <t>1935-BR-12-F10</t>
  </si>
  <si>
    <t>Крючки Maruto 1935 BR №12 (10 шт.) универсал</t>
  </si>
  <si>
    <t>1935-BR-12/0-F3</t>
  </si>
  <si>
    <t>Крючки Maruto 1935 BR №12/0 (3 шт.) универсал</t>
  </si>
  <si>
    <t>1935-BR-14-F10</t>
  </si>
  <si>
    <t>Крючки Maruto 1935 BR №14 (10 шт.) универсал</t>
  </si>
  <si>
    <t>1935-BR-16-F10</t>
  </si>
  <si>
    <t>Крючки Maruto 1935 BR №16 (10 шт.) универсал</t>
  </si>
  <si>
    <t>1956-BN-1-F10</t>
  </si>
  <si>
    <t>Крючки Maruto 1956 BN № 1 (10 шт.) джиггерный</t>
  </si>
  <si>
    <t>1956-BN-1/0-F10</t>
  </si>
  <si>
    <t>Крючки Maruto 1956 BN № 1/0 (10 шт.) джиггерный</t>
  </si>
  <si>
    <t>1956-BN-2/0-F10</t>
  </si>
  <si>
    <t>Крючки Maruto 1956 BN № 2/0 (10 шт.) джиггерный</t>
  </si>
  <si>
    <t>1956-BN-3/0-F10</t>
  </si>
  <si>
    <t>Крючки Maruto 1956 BN № 3/0 (10 шт.) джиггерный</t>
  </si>
  <si>
    <t>1957-BN-1-F5-SP</t>
  </si>
  <si>
    <t>Крючки Maruto 1957 BN № 1 Spin Pro (5 шт.) офсетный</t>
  </si>
  <si>
    <t>1957-BN-1/0-F5-SP</t>
  </si>
  <si>
    <t>Крючки Maruto 1957 BN № 1/0 Spin Pro (5 шт.) офсетный</t>
  </si>
  <si>
    <t>1957-BN-2-F5-SP</t>
  </si>
  <si>
    <t>Крючки Maruto 1957 BN № 2 Spin Pro (5 шт.) офсетный</t>
  </si>
  <si>
    <t>1957-BN-2/0-F5-SP</t>
  </si>
  <si>
    <t>Крючки Maruto 1957 BN № 2/0 Spin Pro (5 шт.) офсетный</t>
  </si>
  <si>
    <t>1957-BN-3/0-F5-SP</t>
  </si>
  <si>
    <t>Крючки Maruto 1957 BN № 3/0 Spin Pro (5 шт.) офсетный</t>
  </si>
  <si>
    <t>1957-BN-4/0-F5-SP</t>
  </si>
  <si>
    <t>Крючки Maruto 1957 BN № 4/0 Spin Pro (5 шт.) офсетный</t>
  </si>
  <si>
    <t>1957-BN-5/0-F5-SP</t>
  </si>
  <si>
    <t>Крючки Maruto 1957 BN № 5/0 Spin Pro (5 шт.) офсетный</t>
  </si>
  <si>
    <t>1957-BN-6/0-F5-SP</t>
  </si>
  <si>
    <t>Крючки Maruto 1957 BN № 6/0 Spin Pro (5 шт.) офсетный</t>
  </si>
  <si>
    <t>1957-BN-8/0-F5-SP</t>
  </si>
  <si>
    <t>Крючки Maruto 1957 BN № 8/0 Spin Pro (5 шт.) офсетный</t>
  </si>
  <si>
    <t>1957-BN-9/0-F5-SP</t>
  </si>
  <si>
    <t>Крючки Maruto 1957 BN № 9/0 Spin Pro (5 шт.) офсетный</t>
  </si>
  <si>
    <t>2204-GO-4-F10</t>
  </si>
  <si>
    <t>Крючки Maruto 2204 Go № 4 (10 шт.) универсал большое ушко</t>
  </si>
  <si>
    <t>2204-GO-6-F10</t>
  </si>
  <si>
    <t>Крючки Maruto 2204 Go № 6 (10 шт.) универсал большое ушко</t>
  </si>
  <si>
    <t>2204-GO-8-F10</t>
  </si>
  <si>
    <t>Крючки Maruto 2204 Go № 8 (10 шт.) универсал большое ушко</t>
  </si>
  <si>
    <t>2204-GO-10-F10</t>
  </si>
  <si>
    <t>Крючки Maruto 2204 Go №10 (10 шт.) универсал большое ушко</t>
  </si>
  <si>
    <t>2204-GO-12-F10</t>
  </si>
  <si>
    <t>Крючки Maruto 2204 Go №12 (10 шт.) универсал большое ушко</t>
  </si>
  <si>
    <t>2204-GO-14-F10</t>
  </si>
  <si>
    <t>Крючки Maruto 2204 Go №14 (10 шт.) универсал большое ушко</t>
  </si>
  <si>
    <t>2204-GO-16-F10</t>
  </si>
  <si>
    <t>Крючки Maruto 2204 Go №16 (10 шт.) универсал большое ушко</t>
  </si>
  <si>
    <t>2204-NI-2-F10</t>
  </si>
  <si>
    <t>Крючки Maruto 2204 Ni № 2 (10 шт.) универсал большое ушко</t>
  </si>
  <si>
    <t>2204-NI-4-F10</t>
  </si>
  <si>
    <t>Крючки Maruto 2204 Ni № 4 (10 шт.) универсал большое ушко</t>
  </si>
  <si>
    <t>2204-NI-6-F10</t>
  </si>
  <si>
    <t>Крючки Maruto 2204 Ni № 6 (10 шт.) универсал большое ушко</t>
  </si>
  <si>
    <t>2204-NI-8-F10</t>
  </si>
  <si>
    <t>Крючки Maruto 2204 Ni № 8 (10 шт.) универсал большое ушко</t>
  </si>
  <si>
    <t>2204-NI-10-F10</t>
  </si>
  <si>
    <t>Крючки Maruto 2204 Ni №10 (10 шт.) универсал большое ушко</t>
  </si>
  <si>
    <t>2204-NI-12-F10</t>
  </si>
  <si>
    <t>Крючки Maruto 2204 Ni №12 (10 шт.) универсал большое ушко</t>
  </si>
  <si>
    <t>2204-NI-14-F10</t>
  </si>
  <si>
    <t>Крючки Maruto 2204 Ni №14 (10 шт.) универсал большое ушко</t>
  </si>
  <si>
    <t>2323F-BN-4-F10</t>
  </si>
  <si>
    <t>Крючки Maruto 2323 BN Feeder № 4 (10 шт.) фидерная серия</t>
  </si>
  <si>
    <t>2323F-BN-5-F10</t>
  </si>
  <si>
    <t>Крючки Maruto 2323 BN Feeder № 5 (10 шт.) фидерная серия</t>
  </si>
  <si>
    <t>2323F-BN-6-F10</t>
  </si>
  <si>
    <t>Крючки Maruto 2323 BN Feeder № 6 (10 шт.) фидерная серия</t>
  </si>
  <si>
    <t>2323F-BN-7-F10</t>
  </si>
  <si>
    <t>Крючки Maruto 2323 BN Feeder № 7 (10 шт.) фидерная серия</t>
  </si>
  <si>
    <t>2323F-BN-8-F10</t>
  </si>
  <si>
    <t>Крючки Maruto 2323 BN Feeder № 8 (10 шт.) фидерная серия</t>
  </si>
  <si>
    <t>2323-BN-4-F10</t>
  </si>
  <si>
    <t>Крючки Maruto 2323 BN № 4 (10 шт.) универсал</t>
  </si>
  <si>
    <t>2323-BN-5-F10</t>
  </si>
  <si>
    <t>Крючки Maruto 2323 BN № 5 (10 шт.) универсал</t>
  </si>
  <si>
    <t>2323-BN-6-F10</t>
  </si>
  <si>
    <t>Крючки Maruto 2323 BN № 6 (10 шт.) универсал</t>
  </si>
  <si>
    <t>2323-BN-7-F10</t>
  </si>
  <si>
    <t>Крючки Maruto 2323 BN № 7 (10 шт.) универсал</t>
  </si>
  <si>
    <t>2323-BN-8-F10</t>
  </si>
  <si>
    <t>Крючки Maruto 2323 BN № 8 (10 шт.) универсал</t>
  </si>
  <si>
    <t>2323-BN-9-F10</t>
  </si>
  <si>
    <t>Крючки Maruto 2323 BN № 9 (10 шт.) универсал</t>
  </si>
  <si>
    <t>2323-BN-10-F10</t>
  </si>
  <si>
    <t>Крючки Maruto 2323 BN №10 (10 шт.) универсал</t>
  </si>
  <si>
    <t>2323-BN-11-F10</t>
  </si>
  <si>
    <t>Крючки Maruto 2323 BN №11 (10 шт.) универсал</t>
  </si>
  <si>
    <t>2323-BN-12-F10</t>
  </si>
  <si>
    <t>Крючки Maruto 2323 BN №12 (10 шт.) универсал</t>
  </si>
  <si>
    <t>2323-BN-13-F6</t>
  </si>
  <si>
    <t>Крючки Maruto 2323 BN №13 (6 шт.) универсал</t>
  </si>
  <si>
    <t>2498-GO-8-F8</t>
  </si>
  <si>
    <t>Крючки Maruto 2498 Go № 8 (8 шт.) универсал</t>
  </si>
  <si>
    <t>2498-GO-10-F8</t>
  </si>
  <si>
    <t>Крючки Maruto 2498 Go №10 (8 шт.) универсал</t>
  </si>
  <si>
    <t>2498-GO-12-F8</t>
  </si>
  <si>
    <t>Крючки Maruto 2498 Go №12 (8 шт.) универсал</t>
  </si>
  <si>
    <t>2498-GO-13-F8</t>
  </si>
  <si>
    <t>Крючки Maruto 2498 Go №13 (8 шт.) универсал</t>
  </si>
  <si>
    <t>2498-GO-14-F8</t>
  </si>
  <si>
    <t>Крючки Maruto 2498 Go №14 (8 шт.) универсал</t>
  </si>
  <si>
    <t>2498-GO-15-F8</t>
  </si>
  <si>
    <t>Крючки Maruto 2498 Go №15 (8 шт.) универсал</t>
  </si>
  <si>
    <t>2498-NI-8-F8</t>
  </si>
  <si>
    <t>Крючки Maruto 2498 Ni № 8 (8 шт.) универсал</t>
  </si>
  <si>
    <t>2498-NI-9-F8</t>
  </si>
  <si>
    <t>Крючки Maruto 2498 Ni № 9 (8 шт.) универсал</t>
  </si>
  <si>
    <t>2498-NI-10-F8</t>
  </si>
  <si>
    <t>Крючки Maruto 2498 Ni №10 (8 шт.) универсал</t>
  </si>
  <si>
    <t>2498-NI-11-F8</t>
  </si>
  <si>
    <t>Крючки Maruto 2498 Ni №11 (8 шт.) универсал</t>
  </si>
  <si>
    <t>2498-NI-12-F8</t>
  </si>
  <si>
    <t>Крючки Maruto 2498 Ni №12 (8 шт.) универсал</t>
  </si>
  <si>
    <t>2498-NI-13-F8</t>
  </si>
  <si>
    <t>Крючки Maruto 2498 Ni №13 (8 шт.) универсал</t>
  </si>
  <si>
    <t>2498-NI-14-F8</t>
  </si>
  <si>
    <t>Крючки Maruto 2498 Ni №14 (8 шт.) универсал</t>
  </si>
  <si>
    <t>2498-NI-15-F8</t>
  </si>
  <si>
    <t>Крючки Maruto 2498 Ni №15 (8 шт.) универсал</t>
  </si>
  <si>
    <t>260-BN-10-F10</t>
  </si>
  <si>
    <t>Крючки Maruto 260 BN № 10 (10 шт.) универсал</t>
  </si>
  <si>
    <t>260-BN-6-F10</t>
  </si>
  <si>
    <t>Крючки Maruto 260 BN № 6 (10 шт.) универсал</t>
  </si>
  <si>
    <t>260-BN-8-F10</t>
  </si>
  <si>
    <t>Крючки Maruto 260 BN № 8 (10 шт.) универсал</t>
  </si>
  <si>
    <t>260-NI-2-F10</t>
  </si>
  <si>
    <t>Крючки Maruto 260 Ni № 2 (10 шт.) универсал</t>
  </si>
  <si>
    <t>260-NI-4-F10</t>
  </si>
  <si>
    <t>Крючки Maruto 260 Ni № 4 (10 шт.) универсал</t>
  </si>
  <si>
    <t>260-NI-6-F10</t>
  </si>
  <si>
    <t>Крючки Maruto 260 Ni № 6 (10 шт.) универсал</t>
  </si>
  <si>
    <t>260-NI-8-F10</t>
  </si>
  <si>
    <t>Крючки Maruto 260 Ni № 8 (10 шт.) универсал</t>
  </si>
  <si>
    <t>260-NI-10-F10</t>
  </si>
  <si>
    <t>Крючки Maruto 260 Ni №10 (10 шт.) универсал</t>
  </si>
  <si>
    <t>260-NI-12-F10</t>
  </si>
  <si>
    <t>Крючки Maruto 260 Ni №12 (10 шт.) универсал</t>
  </si>
  <si>
    <t>273F-BN-10-F10</t>
  </si>
  <si>
    <t>Крючки Maruto 273 BN Float № 10 (10 шт.) поплавочная серия</t>
  </si>
  <si>
    <t>273F-BN-12-F10</t>
  </si>
  <si>
    <t>Крючки Maruto 273 BN Float № 12 (10 шт.) поплавочная серия</t>
  </si>
  <si>
    <t>273F-BN-14-F10</t>
  </si>
  <si>
    <t>Крючки Maruto 273 BN Float № 14 (10 шт.) поплавочная серия</t>
  </si>
  <si>
    <t>273F-BN-16-F10</t>
  </si>
  <si>
    <t>Крючки Maruto 273 BN Float № 16 (10 шт.) поплавочная серия</t>
  </si>
  <si>
    <t>273-BN-6-F10</t>
  </si>
  <si>
    <t>Крючки Maruto 273 BN № 6 (10 шт.) универсал</t>
  </si>
  <si>
    <t>273-BN-8-F10</t>
  </si>
  <si>
    <t>Крючки Maruto 273 BN № 8 (10 шт.) универсал</t>
  </si>
  <si>
    <t>273-BN-10-F10</t>
  </si>
  <si>
    <t>Крючки Maruto 273 BN №10 (10 шт.) универсал</t>
  </si>
  <si>
    <t>273-BN-12-F10</t>
  </si>
  <si>
    <t>Крючки Maruto 273 BN №12 (10 шт.) универсал</t>
  </si>
  <si>
    <t>273-BN-14-F10</t>
  </si>
  <si>
    <t>Крючки Maruto 273 BN №14 (10 шт.) универсал</t>
  </si>
  <si>
    <t>273-BN-16-F10</t>
  </si>
  <si>
    <t>Крючки Maruto 273 BN №16 (10 шт.) универсал</t>
  </si>
  <si>
    <t>273-BN-18-F10</t>
  </si>
  <si>
    <t>Крючки Maruto 273 BN №18 (10 шт.) универсал</t>
  </si>
  <si>
    <t>273-G-6-F10</t>
  </si>
  <si>
    <t>Крючки Maruto 273 Go № 6 (10 шт.) универсал</t>
  </si>
  <si>
    <t>273-G-8-F10</t>
  </si>
  <si>
    <t>Крючки Maruto 273 Go № 8 (10 шт.) универсал</t>
  </si>
  <si>
    <t>273-G-10-F10</t>
  </si>
  <si>
    <t>Крючки Maruto 273 Go №10 (10 шт.) универсал</t>
  </si>
  <si>
    <t>273-G-12-F10</t>
  </si>
  <si>
    <t>Крючки Maruto 273 Go №12 (10 шт.) универсал</t>
  </si>
  <si>
    <t>273-G-14-F10</t>
  </si>
  <si>
    <t>Крючки Maruto 273 Go №14 (10 шт.) универсал</t>
  </si>
  <si>
    <t>273-G-16-F10</t>
  </si>
  <si>
    <t>Крючки Maruto 273 Go №16 (10 шт.) универсал</t>
  </si>
  <si>
    <t>273-G-18-F10</t>
  </si>
  <si>
    <t>Крючки Maruto 273 Go №18 (10 шт.) универсал</t>
  </si>
  <si>
    <t>273-N-6-F10</t>
  </si>
  <si>
    <t>Крючки Maruto 273 Ni № 6 (10 шт.) универсал</t>
  </si>
  <si>
    <t>273-N-8-F10</t>
  </si>
  <si>
    <t>Крючки Maruto 273 Ni № 8 (10 шт.) универсал</t>
  </si>
  <si>
    <t>273-N-10-F10</t>
  </si>
  <si>
    <t>Крючки Maruto 273 Ni №10 (10 шт.) универсал</t>
  </si>
  <si>
    <t>273-N-12-F10</t>
  </si>
  <si>
    <t>Крючки Maruto 273 Ni №12 (10 шт.) универсал</t>
  </si>
  <si>
    <t>273-N-14-F10</t>
  </si>
  <si>
    <t>Крючки Maruto 273 Ni №14 (10 шт.) универсал</t>
  </si>
  <si>
    <t>273-N-18-F10</t>
  </si>
  <si>
    <t>Крючки Maruto 273 Ni №18 (10 шт.) универсал</t>
  </si>
  <si>
    <t>277-NI-10-F10</t>
  </si>
  <si>
    <t>Крючки Maruto 277 Ni №10 (10 шт.) универсал</t>
  </si>
  <si>
    <t>277-NI-12-F10</t>
  </si>
  <si>
    <t>Крючки Maruto 277 Ni №12 (10 шт.) универсал</t>
  </si>
  <si>
    <t>277-NI-14-F10</t>
  </si>
  <si>
    <t>Крючки Maruto 277 Ni №14 (10 шт.) универсал</t>
  </si>
  <si>
    <t>277-NI-16-F10</t>
  </si>
  <si>
    <t>Крючки Maruto 277 Ni №16 (10 шт.) универсал</t>
  </si>
  <si>
    <t>2813-BN-3-F10</t>
  </si>
  <si>
    <t>Крючки Maruto 2813 BN № 3 (10 шт.) универсал</t>
  </si>
  <si>
    <t>2813-BN-4-F10</t>
  </si>
  <si>
    <t>Крючки Maruto 2813 BN № 4 (10 шт.) универсал</t>
  </si>
  <si>
    <t>2813-BN-5-F10</t>
  </si>
  <si>
    <t>Крючки Maruto 2813 BN № 5 (10 шт.) универсал</t>
  </si>
  <si>
    <t>2813-BN-6-F10</t>
  </si>
  <si>
    <t>Крючки Maruto 2813 BN № 6 (10 шт.) универсал</t>
  </si>
  <si>
    <t>3263-BR-1-F10</t>
  </si>
  <si>
    <t>Крючки Maruto 3263 BR № 1 (10 шт.) универсал</t>
  </si>
  <si>
    <t>3263-BR-2-F10</t>
  </si>
  <si>
    <t>Крючки Maruto 3263 BR № 2 (10 шт.) универсал</t>
  </si>
  <si>
    <t>3263-BR-4-F10</t>
  </si>
  <si>
    <t>Крючки Maruto 3263 BR № 4 (10 шт.) универсал</t>
  </si>
  <si>
    <t>3263-BR-5-F10</t>
  </si>
  <si>
    <t>Крючки Maruto 3263 BR № 5 (10 шт.) универсал</t>
  </si>
  <si>
    <t>3263-BR-6-F10</t>
  </si>
  <si>
    <t>Крючки Maruto 3263 BR № 6 (10 шт.) универсал</t>
  </si>
  <si>
    <t>3263-BR-7-F10</t>
  </si>
  <si>
    <t>Крючки Maruto 3263 BR № 7 (10 шт.) универсал</t>
  </si>
  <si>
    <t>3263-BR-8-F10</t>
  </si>
  <si>
    <t>Крючки Maruto 3263 BR № 8 (10 шт.) универсал</t>
  </si>
  <si>
    <t>3263-BR-10-F10</t>
  </si>
  <si>
    <t>Крючки Maruto 3263 BR №10 (10 шт.) универсал</t>
  </si>
  <si>
    <t>3263-BR-12-F10</t>
  </si>
  <si>
    <t>Крючки Maruto 3263 BR №12 (10 шт.) универсал</t>
  </si>
  <si>
    <t>3263-GO-2-F10</t>
  </si>
  <si>
    <t>Крючки Maruto 3263 Go № 2 (10 шт.) универсал</t>
  </si>
  <si>
    <t>3263-GO-4-F10</t>
  </si>
  <si>
    <t>Крючки Maruto 3263 Go № 4 (10 шт.) универсал</t>
  </si>
  <si>
    <t>3263-GO-6-F10</t>
  </si>
  <si>
    <t>Крючки Maruto 3263 Go № 6 (10 шт.) универсал</t>
  </si>
  <si>
    <t>3263-GO-7-F10</t>
  </si>
  <si>
    <t>Крючки Maruto 3263 Go № 7 (10 шт.) универсал</t>
  </si>
  <si>
    <t>3263-GO-8-F10</t>
  </si>
  <si>
    <t>Крючки Maruto 3263 Go № 8 (10 шт.) универсал</t>
  </si>
  <si>
    <t>3263-GO-10-F10</t>
  </si>
  <si>
    <t>Крючки Maruto 3263 Go №10 (10 шт.) универсал</t>
  </si>
  <si>
    <t>3263-GO-12-F10</t>
  </si>
  <si>
    <t>Крючки Maruto 3263 Go №12 (10 шт.) универсал</t>
  </si>
  <si>
    <t>3263-NI-2-F10</t>
  </si>
  <si>
    <t>Крючки Maruto 3263 Ni № 2 (10 шт.) универсал</t>
  </si>
  <si>
    <t>3263-NI-4-F10</t>
  </si>
  <si>
    <t>Крючки Maruto 3263 Ni № 4 (10 шт.) универсал</t>
  </si>
  <si>
    <t>3263-NI-6-F10</t>
  </si>
  <si>
    <t>Крючки Maruto 3263 Ni № 6 (10 шт.) универсал</t>
  </si>
  <si>
    <t>3263-NI-7-F10</t>
  </si>
  <si>
    <t>Крючки Maruto 3263 Ni № 7 (10 шт.) универсал</t>
  </si>
  <si>
    <t>3263-NI-8-F10</t>
  </si>
  <si>
    <t>Крючки Maruto 3263 Ni № 8 (10 шт.) универсал</t>
  </si>
  <si>
    <t>3263-NI-10-F10</t>
  </si>
  <si>
    <t>Крючки Maruto 3263 Ni №10 (10 шт.) универсал</t>
  </si>
  <si>
    <t>3263-NI-12-F10</t>
  </si>
  <si>
    <t>Крючки Maruto 3263 Ni №12 (10 шт.) универсал</t>
  </si>
  <si>
    <t>3300-BLUE-1-F10</t>
  </si>
  <si>
    <t>Крючки Maruto 3300-Blue № 1 (10 шт.) универсал</t>
  </si>
  <si>
    <t>3300-BLUE-2-F10</t>
  </si>
  <si>
    <t>Крючки Maruto 3300-Blue № 2 (10 шт.) универсал</t>
  </si>
  <si>
    <t>3300-BLUE-3-F10</t>
  </si>
  <si>
    <t>Крючки Maruto 3300-Blue № 3 (10 шт.) универсал</t>
  </si>
  <si>
    <t>3300-BLUE-4-F10</t>
  </si>
  <si>
    <t>Крючки Maruto 3300-Blue № 4 (10 шт.) универсал</t>
  </si>
  <si>
    <t>3300-BLUE-5-F10</t>
  </si>
  <si>
    <t>Крючки Maruto 3300-Blue № 5 (10 шт.) универсал</t>
  </si>
  <si>
    <t>3300-BLUE-6-F10</t>
  </si>
  <si>
    <t>Крючки Maruto 3300-Blue № 6 (10 шт.) универсал</t>
  </si>
  <si>
    <t>3300-BLUE-7-F10</t>
  </si>
  <si>
    <t>Крючки Maruto 3300-Blue № 7 (10 шт.) универсал</t>
  </si>
  <si>
    <t>3300-BLUE-8-F10</t>
  </si>
  <si>
    <t>Крючки Maruto 3300-Blue № 8 (10 шт.) универсал</t>
  </si>
  <si>
    <t>3300-BLUE-10-F10</t>
  </si>
  <si>
    <t>Крючки Maruto 3300-Blue №10 (10 шт.) универсал</t>
  </si>
  <si>
    <t>3300-BLUE-12-F10</t>
  </si>
  <si>
    <t>Крючки Maruto 3300-Blue №12 (10 шт.) универсал</t>
  </si>
  <si>
    <t>3300-BLUE-14-F10</t>
  </si>
  <si>
    <t>Крючки Maruto 3300-Blue №14 (10 шт.) универсал</t>
  </si>
  <si>
    <t>3300-BLUE-16-F10</t>
  </si>
  <si>
    <t>Крючки Maruto 3300-Blue №16 (10 шт.) универсал</t>
  </si>
  <si>
    <t>3300-N-1/0-F8</t>
  </si>
  <si>
    <t>Крючки Maruto 3300-N № 1/0 (8 шт.) универсал</t>
  </si>
  <si>
    <t>3300-N-2-F10</t>
  </si>
  <si>
    <t>Крючки Maruto 3300-N № 2 (10 шт.) универсал</t>
  </si>
  <si>
    <t>3300-N-3-F10</t>
  </si>
  <si>
    <t>Крючки Maruto 3300-N № 3 (10 шт.) универсал</t>
  </si>
  <si>
    <t>3300-N-4-F10</t>
  </si>
  <si>
    <t>Крючки Maruto 3300-N № 4 (10 шт.) универсал</t>
  </si>
  <si>
    <t>3300-N-6-F10</t>
  </si>
  <si>
    <t>Крючки Maruto 3300-N № 6 (10 шт.) универсал</t>
  </si>
  <si>
    <t>3300-N-8-F10</t>
  </si>
  <si>
    <t>Крючки Maruto 3300-N № 8 (10 шт.) универсал</t>
  </si>
  <si>
    <t>3300-N-10-F10</t>
  </si>
  <si>
    <t>Крючки Maruto 3300-N №10 (10 шт.) универсал</t>
  </si>
  <si>
    <t>3300-N-12-F10</t>
  </si>
  <si>
    <t>Крючки Maruto 3300-N №12 (10 шт.) универсал</t>
  </si>
  <si>
    <t>3300-N-14-F10</t>
  </si>
  <si>
    <t>Крючки Maruto 3300-N №14 (10 шт.) универсал</t>
  </si>
  <si>
    <t>3300-SS-1-F5</t>
  </si>
  <si>
    <t>Крючки Maruto 3300-SS № 1 (5 шт.) универсал</t>
  </si>
  <si>
    <t>3300-SS-1/0-F3</t>
  </si>
  <si>
    <t>Крючки Maruto 3300-SS № 1/0 (3 шт.) универсал</t>
  </si>
  <si>
    <t>3300-SS-2-F5</t>
  </si>
  <si>
    <t>Крючки Maruto 3300-SS № 2 (5 шт.) универсал</t>
  </si>
  <si>
    <t>3300-SS-3-F5</t>
  </si>
  <si>
    <t>Крючки Maruto 3300-SS № 3 (5 шт.) универсал</t>
  </si>
  <si>
    <t>3300-SS-4-F8</t>
  </si>
  <si>
    <t>Крючки Maruto 3300-SS № 4 (8 шт.) универсал</t>
  </si>
  <si>
    <t>3300-SS-5-F8</t>
  </si>
  <si>
    <t>Крючки Maruto 3300-SS № 5 (8 шт.) универсал</t>
  </si>
  <si>
    <t>3300-SS-6-F8</t>
  </si>
  <si>
    <t>Крючки Maruto 3300-SS № 6 (8 шт.) универсал</t>
  </si>
  <si>
    <t>3300-SS-8-F8</t>
  </si>
  <si>
    <t>Крючки Maruto 3300-SS № 8 (8 шт.) универсал</t>
  </si>
  <si>
    <t>3300-SS-10-F8</t>
  </si>
  <si>
    <t>Крючки Maruto 3300-SS №10 (8 шт.) универсал</t>
  </si>
  <si>
    <t>3300-SS-12-F8</t>
  </si>
  <si>
    <t>Крючки Maruto 3300-SS №12 (8 шт.) универсал</t>
  </si>
  <si>
    <t>3310-BN-2-F8</t>
  </si>
  <si>
    <t>Крючки Maruto 3310 BN № 2 (8 шт.) универсал</t>
  </si>
  <si>
    <t>3310-BN-3-F8</t>
  </si>
  <si>
    <t>Крючки Maruto 3310 BN № 3 (8 шт.) универсал</t>
  </si>
  <si>
    <t>3310-BN-4-F8</t>
  </si>
  <si>
    <t>Крючки Maruto 3310 BN № 4 (8 шт.) универсал</t>
  </si>
  <si>
    <t>3310-BN-5-F8</t>
  </si>
  <si>
    <t>Крючки Maruto 3310 BN № 5 (8 шт.) универсал</t>
  </si>
  <si>
    <t>3314-BN-1-F5-SP</t>
  </si>
  <si>
    <t>Крючки Maruto 3314 BN №1 Spin Pro (5 шт.) офсетный</t>
  </si>
  <si>
    <t>3314-BN-1/0-F5-SP</t>
  </si>
  <si>
    <t>Крючки Maruto 3314 BN №1/0 Spin Pro (5 шт.) офсетный</t>
  </si>
  <si>
    <t>3314-BN-2-F5-SP</t>
  </si>
  <si>
    <t>Крючки Maruto 3314 BN №2 Spin Pro (5 шт.) офсетный</t>
  </si>
  <si>
    <t>3314-BN-2/0-F5-SP</t>
  </si>
  <si>
    <t>Крючки Maruto 3314 BN №2/0 Spin Pro (5 шт.) офсетный</t>
  </si>
  <si>
    <t>3314-BN-3/0-F5-SP</t>
  </si>
  <si>
    <t>Крючки Maruto 3314 BN №3/0 Spin Pro (5 шт.) офсетный</t>
  </si>
  <si>
    <t>3314-BN-4-F5-SP</t>
  </si>
  <si>
    <t>Крючки Maruto 3314 BN №4 Spin Pro (5 шт.) офсетный</t>
  </si>
  <si>
    <t>3314-BN-4/0-F5-SP</t>
  </si>
  <si>
    <t>Крючки Maruto 3314 BN №4/0 Spin Pro (5 шт.) офсетный</t>
  </si>
  <si>
    <t>3314-BN-5/0-F5-SP</t>
  </si>
  <si>
    <t>Крючки Maruto 3314 BN №5/0 Spin Pro (5 шт.) офсетный</t>
  </si>
  <si>
    <t>3314-BN-6-F5-SP</t>
  </si>
  <si>
    <t>Крючки Maruto 3314 BN №6 Spin Pro (5 шт.) офсетный</t>
  </si>
  <si>
    <t>3416-BN-1-F8</t>
  </si>
  <si>
    <t>Крючки Maruto 3416 BN № 1 (8 шт.) универсал</t>
  </si>
  <si>
    <t>3416-BN-1/0-F8</t>
  </si>
  <si>
    <t>Крючки Maruto 3416 BN № 1/0 (8 шт.) универсал</t>
  </si>
  <si>
    <t>3416-BN-2-F8</t>
  </si>
  <si>
    <t>Крючки Maruto 3416 BN № 2 (8 шт.) универсал</t>
  </si>
  <si>
    <t>3416-BN-2/0-F8</t>
  </si>
  <si>
    <t>Крючки Maruto 3416 BN № 2/0 (8 шт.) универсал</t>
  </si>
  <si>
    <t>3416-BN-3-F8</t>
  </si>
  <si>
    <t>Крючки Maruto 3416 BN № 3 (8 шт.) универсал</t>
  </si>
  <si>
    <t>3416-BN-3/0-F6</t>
  </si>
  <si>
    <t>Крючки Maruto 3416 BN № 3/0 (6 шт.) универсал</t>
  </si>
  <si>
    <t>3416-BN-4/0-F6</t>
  </si>
  <si>
    <t>Крючки Maruto 3416 BN № 4/0 (6 шт.) универсал</t>
  </si>
  <si>
    <t>3705-BN-1-F5-SP</t>
  </si>
  <si>
    <t>Крючки Maruto 3705 BN № 1 Spin Pro (5 шт.) офсетный</t>
  </si>
  <si>
    <t>3705-BN-1/0-F5-SP</t>
  </si>
  <si>
    <t>Крючки Maruto 3705 BN № 1/0 Spin Pro (5 шт.) офсетный</t>
  </si>
  <si>
    <t>3705-BN-2-F5-SP</t>
  </si>
  <si>
    <t>Крючки Maruto 3705 BN № 2 Spin Pro (5 шт.) офсетный</t>
  </si>
  <si>
    <t>3705-BN-2/0-F5-SP</t>
  </si>
  <si>
    <t>Крючки Maruto 3705 BN № 2/0 Spin Pro (5 шт.) офсетный</t>
  </si>
  <si>
    <t>3705-BN-3-F5-SP</t>
  </si>
  <si>
    <t>Крючки Maruto 3705 BN № 3 Spin Pro (5 шт.) офсетный</t>
  </si>
  <si>
    <t>3705-BN-3/0-F5-SP</t>
  </si>
  <si>
    <t>Крючки Maruto 3705 BN № 3/0 Spin Pro (5 шт.) офсетный</t>
  </si>
  <si>
    <t>3705-BN-4-F5-SP</t>
  </si>
  <si>
    <t>Крючки Maruto 3705 BN № 4 Spin Pro (5 шт.) офсетный</t>
  </si>
  <si>
    <t>3705-BN-4/0-F5-SP</t>
  </si>
  <si>
    <t>Крючки Maruto 3705 BN № 4/0 Spin Pro (5 шт.) офсетный</t>
  </si>
  <si>
    <t>3705-BN-5/0-F5-SP</t>
  </si>
  <si>
    <t>Крючки Maruto 3705 BN № 5/0 Spin Pro (5 шт.) офсетный</t>
  </si>
  <si>
    <t>4310-BN-1-F6</t>
  </si>
  <si>
    <t>Крючки Maruto 4310 BN № 1 (6 шт.) универсал</t>
  </si>
  <si>
    <t>4310-BN-2-F6</t>
  </si>
  <si>
    <t>Крючки Maruto 4310 BN № 2 (6 шт.) универсал</t>
  </si>
  <si>
    <t>4310-BN-2/0-F5</t>
  </si>
  <si>
    <t>Крючки Maruto 4310 BN № 2/0 (5 шт.) универсал</t>
  </si>
  <si>
    <t>4310-BN-4-F8</t>
  </si>
  <si>
    <t>Крючки Maruto 4310 BN № 4 (8 шт.) универсал</t>
  </si>
  <si>
    <t>4310-BN-8/0-F5</t>
  </si>
  <si>
    <t>Крючки Maruto 4310 BN № 8/0 ( 5 шт.) универсал</t>
  </si>
  <si>
    <t>4310-BN-10/0-F5</t>
  </si>
  <si>
    <t>Крючки Maruto 4310 BN №10/0 (5 шт.) универсал</t>
  </si>
  <si>
    <t>4310-BN-12/0-F5</t>
  </si>
  <si>
    <t>Крючки Maruto 4310 BN №12/0 (5 шт.) универсал</t>
  </si>
  <si>
    <t>4330-BN-2-F10</t>
  </si>
  <si>
    <t>Крючки Maruto 4330 BN № 2 (10 шт.) универсал</t>
  </si>
  <si>
    <t>4330-BN-4-F10</t>
  </si>
  <si>
    <t>Крючки Maruto 4330 BN № 4 (10 шт.) универсал</t>
  </si>
  <si>
    <t>4330-BN-6-F10</t>
  </si>
  <si>
    <t>Крючки Maruto 4330 BN № 6 (10 шт.) универсал</t>
  </si>
  <si>
    <t>4330-BN-8-F10</t>
  </si>
  <si>
    <t>Крючки Maruto 4330 BN № 8 (10 шт.) универсал</t>
  </si>
  <si>
    <t>4330-BN-10-F10</t>
  </si>
  <si>
    <t>Крючки Maruto 4330 BN №10 (10 шт.) универсал</t>
  </si>
  <si>
    <t>4330-BN-12-F10</t>
  </si>
  <si>
    <t>Крючки Maruto 4330 BN №12 (10 шт.) универсал</t>
  </si>
  <si>
    <t>4340-BR-2-F10</t>
  </si>
  <si>
    <t>Крючки Maruto 4340 BR № 2 (10 шт.) универсал</t>
  </si>
  <si>
    <t>4340-BR-2/0-F8</t>
  </si>
  <si>
    <t>Крючки Maruto 4340 BR № 2/0 (8 шт.) универсал</t>
  </si>
  <si>
    <t>4340-BR-3/0-F6</t>
  </si>
  <si>
    <t>Крючки Maruto 4340 BR № 3/0 (6 шт.) универсал</t>
  </si>
  <si>
    <t>4340-BR-4-F10</t>
  </si>
  <si>
    <t>Крючки Maruto 4340 BR № 4 (10 шт.) универсал</t>
  </si>
  <si>
    <t>4340-BR-4/0-F6</t>
  </si>
  <si>
    <t>Крючки Maruto 4340 BR № 4/0 (6 шт.) универсал</t>
  </si>
  <si>
    <t>4340-BR-5/0-F5</t>
  </si>
  <si>
    <t>Крючки Maruto 4340 BR № 5/0 (5 шт.) универсал</t>
  </si>
  <si>
    <t>4340-BR-6-F10</t>
  </si>
  <si>
    <t>Крючки Maruto 4340 BR № 6 (10 шт.) универсал</t>
  </si>
  <si>
    <t>4340-BR-6/0-F10</t>
  </si>
  <si>
    <t>Крючки Maruto 4340 BR № 6/0 (10 шт.) универсал</t>
  </si>
  <si>
    <t>4340-BR-6/0-F5</t>
  </si>
  <si>
    <t>Крючки Maruto 4340 BR № 6/0 (5 шт.) универсал</t>
  </si>
  <si>
    <t>4340-BR-7/0-F5</t>
  </si>
  <si>
    <t>Крючки Maruto 4340 BR № 7/0 (5 шт.) универсал</t>
  </si>
  <si>
    <t>4340-BR-8-F10</t>
  </si>
  <si>
    <t>Крючки Maruto 4340 BR № 8 (10 шт.) универсал</t>
  </si>
  <si>
    <t>4340-BR-8/0-F5</t>
  </si>
  <si>
    <t>Крючки Maruto 4340 BR № 8/0 (5 шт.) универсал</t>
  </si>
  <si>
    <t>4340-BR-9/0-F5</t>
  </si>
  <si>
    <t>Крючки Maruto 4340 BR № 9/0 (5 шт.) универсал</t>
  </si>
  <si>
    <t>4340-BR-10-F10</t>
  </si>
  <si>
    <t>Крючки Maruto 4340 BR №10 (10 шт.) универсал</t>
  </si>
  <si>
    <t>4340-BR-10/0-F5</t>
  </si>
  <si>
    <t>Крючки Maruto 4340 BR №10/0 (5 шт.) универсал</t>
  </si>
  <si>
    <t>4340-BR-12-F10</t>
  </si>
  <si>
    <t>Крючки Maruto 4340 BR №12 (10 шт.) универсал</t>
  </si>
  <si>
    <t>4340-BR-14-F10</t>
  </si>
  <si>
    <t>Крючки Maruto 4340 BR №14 (10 шт.) универсал</t>
  </si>
  <si>
    <t>5350-BN-6-F10</t>
  </si>
  <si>
    <t>Крючки Maruto 5350 BN № 6 (10 шт.) джиггерный</t>
  </si>
  <si>
    <t>5350-BN-12-F10</t>
  </si>
  <si>
    <t>Крючки Maruto 5350 BN №12 (10 шт.) джиггерный</t>
  </si>
  <si>
    <t>6023F-NI-10-F10</t>
  </si>
  <si>
    <t>Крючки Maruto 6023 Ni Feeder № 10 (10 шт.) фидерная серия</t>
  </si>
  <si>
    <t>6023F-NI-12-F10</t>
  </si>
  <si>
    <t>Крючки Maruto 6023 Ni Feeder № 12 (10 шт.) фидерная серия</t>
  </si>
  <si>
    <t>6023F-NI-14-F10</t>
  </si>
  <si>
    <t>Крючки Maruto 6023 Ni Feeder № 14 (10 шт.) фидерная серия</t>
  </si>
  <si>
    <t>6023F-NI-16-F10</t>
  </si>
  <si>
    <t>Крючки Maruto 6023 Ni Feeder № 16 (10 шт.) фидерная серия</t>
  </si>
  <si>
    <t>6023-NI-12-F10</t>
  </si>
  <si>
    <t>Крючки Maruto 6023 Ni №12 (10 шт.) универсал</t>
  </si>
  <si>
    <t>6023-NI-16-F10</t>
  </si>
  <si>
    <t>Крючки Maruto 6023 Ni №16 (10 шт.) универсал</t>
  </si>
  <si>
    <t>6023-NI-18-F10</t>
  </si>
  <si>
    <t>Крючки Maruto 6023 Ni №18 (10 шт.) универсал</t>
  </si>
  <si>
    <t>6023-NI-20-F10</t>
  </si>
  <si>
    <t>Крючки Maruto 6023 Ni №20 (10 шт.) универсал</t>
  </si>
  <si>
    <t>6023-NI-22-F10</t>
  </si>
  <si>
    <t>Крючки Maruto 6023 Ni №22 (10 шт.) универсал</t>
  </si>
  <si>
    <t>7012-BR-4-F10</t>
  </si>
  <si>
    <t>Крючки Maruto 7012 BR № 4 (10 шт.) мушиный</t>
  </si>
  <si>
    <t>7012-BR-8-F10</t>
  </si>
  <si>
    <t>Крючки Maruto 7012 BR № 8 (10 шт.) мушиный</t>
  </si>
  <si>
    <t>7012-BR-10-F10</t>
  </si>
  <si>
    <t>Крючки Maruto 7012 BR №10 (10 шт.) мушиный</t>
  </si>
  <si>
    <t>7012-BR-12-F10</t>
  </si>
  <si>
    <t>Крючки Maruto 7012 BR №12 (10 шт.) мушиный</t>
  </si>
  <si>
    <t>7012-BR-14-F10</t>
  </si>
  <si>
    <t>Крючки Maruto 7012 BR №14 (10 шт.) мушиный</t>
  </si>
  <si>
    <t>7013-BR-4-F10</t>
  </si>
  <si>
    <t>Крючки Maruto 7013 BR № 4 (10 шт.) мушиный</t>
  </si>
  <si>
    <t>7013-BR-6-F10</t>
  </si>
  <si>
    <t>Крючки Maruto 7013 BR № 6 (10 шт.) мушиный</t>
  </si>
  <si>
    <t>7013-BR-8-F10</t>
  </si>
  <si>
    <t>Крючки Maruto 7013 BR № 8 (10 шт.) мушиный</t>
  </si>
  <si>
    <t>7013-BR-10-F10</t>
  </si>
  <si>
    <t>Крючки Maruto 7013 BR №10 (10 шт.) мушиный</t>
  </si>
  <si>
    <t>7013-BR-16-F10</t>
  </si>
  <si>
    <t>Крючки Maruto 7013 BR №16 (10 шт.) мушиный</t>
  </si>
  <si>
    <t>7014-BR-8-F10</t>
  </si>
  <si>
    <t>Крючки Maruto 7014 BR № 8 (10 шт.) мушиный</t>
  </si>
  <si>
    <t>7014-BR-16-F10</t>
  </si>
  <si>
    <t>Крючки Maruto 7014 BR №16 (10 шт.) мушиный</t>
  </si>
  <si>
    <t>7014-BR-20-F10</t>
  </si>
  <si>
    <t>Крючки Maruto 7014 BR №20 (10 шт.) мушиный</t>
  </si>
  <si>
    <t>7015-BR-10-F10</t>
  </si>
  <si>
    <t>Крючки Maruto 7015 BR №10 (10 шт.) мушиный</t>
  </si>
  <si>
    <t>7015-BR-14-F10</t>
  </si>
  <si>
    <t>Крючки Maruto 7015 BR №14 (10 шт.) мушиный</t>
  </si>
  <si>
    <t>7015-BR-16-F10</t>
  </si>
  <si>
    <t>Крючки Maruto 7015 BR №16 (10 шт.) мушиный</t>
  </si>
  <si>
    <t>7016-BR-18-F10</t>
  </si>
  <si>
    <t>Крючки Maruto 7016 BR №18 (10 шт.) мушиный</t>
  </si>
  <si>
    <t>7017-BR-8-F10</t>
  </si>
  <si>
    <t>Крючки Maruto 7017 ВR № 8 (10 шт.) мушиный</t>
  </si>
  <si>
    <t>7017-BR-10-F10</t>
  </si>
  <si>
    <t>Крючки Maruto 7017 ВR №10 (10 шт.) мушиный</t>
  </si>
  <si>
    <t>7017-BR-12-F10</t>
  </si>
  <si>
    <t>Крючки Maruto 7017 ВR №12 (10 шт.) мушиный</t>
  </si>
  <si>
    <t>7017-BR-14-F10</t>
  </si>
  <si>
    <t>Крючки Maruto 7017 ВR №14 (10 шт.) мушиный</t>
  </si>
  <si>
    <t>7017-BR-16-F10</t>
  </si>
  <si>
    <t>Крючки Maruto 7017 ВR №16 (10 шт.) мушиный</t>
  </si>
  <si>
    <t>7018-BR-12-F10</t>
  </si>
  <si>
    <t>Крючки Maruto 7018 BR №12 (10 шт.) мушиный</t>
  </si>
  <si>
    <t>7018-BR-14-F10</t>
  </si>
  <si>
    <t>Крючки Maruto 7018 BR №14 (10 шт.) мушиный</t>
  </si>
  <si>
    <t>7018-BR-16-F10</t>
  </si>
  <si>
    <t>Крючки Maruto 7018 BR №16 (10 шт.) мушиный</t>
  </si>
  <si>
    <t>7018-BR-18-F10</t>
  </si>
  <si>
    <t>Крючки Maruto 7018 BR №18 (10 шт.) мушиный</t>
  </si>
  <si>
    <t>7019-BR-8-F10</t>
  </si>
  <si>
    <t>Крючки Maruto 7019 BR № 8 (10 шт.) мушиный</t>
  </si>
  <si>
    <t>7019-BR-10-F10</t>
  </si>
  <si>
    <t>Крючки Maruto 7019 BR №10 (10 шт.) мушиный</t>
  </si>
  <si>
    <t>7019-BR-12-F10</t>
  </si>
  <si>
    <t>Крючки Maruto 7019 BR №12 (10 шт.) мушиный</t>
  </si>
  <si>
    <t>7019-BR-14-F10</t>
  </si>
  <si>
    <t>Крючки Maruto 7019 BR №14 (10 шт.) мушиный</t>
  </si>
  <si>
    <t>7023-BR-8-F10</t>
  </si>
  <si>
    <t>Крючки Maruto 7023 BR № 8 (10 шт.) мушиный</t>
  </si>
  <si>
    <t>7023-BR-10-F10</t>
  </si>
  <si>
    <t>Крючки Maruto 7023 BR №10 (10 шт.) мушиный</t>
  </si>
  <si>
    <t>7023-BR-12-F10</t>
  </si>
  <si>
    <t>Крючки Maruto 7023 BR №12 (10 шт.) мушиный</t>
  </si>
  <si>
    <t>7023-BR-16-F10</t>
  </si>
  <si>
    <t>Крючки Maruto 7023 BR №16 (10 шт.) мушиный</t>
  </si>
  <si>
    <t>7023-BR-18-F10</t>
  </si>
  <si>
    <t>Крючки Maruto 7023 BR №18 (10 шт.) мушиный</t>
  </si>
  <si>
    <t>7023-BR-20-F10</t>
  </si>
  <si>
    <t>Крючки Maruto 7023 BR №20 (10 шт.) мушиный</t>
  </si>
  <si>
    <t>7089-B-1/0-F5</t>
  </si>
  <si>
    <t>Крючки Maruto 7089 B № 1/0 (5 шт.) мушиный</t>
  </si>
  <si>
    <t>7089-B-4-F5</t>
  </si>
  <si>
    <t>Крючки Maruto 7089 B № 4 (5 шт.) мушиный</t>
  </si>
  <si>
    <t>7089-B-6-F5</t>
  </si>
  <si>
    <t>Крючки Maruto 7089 B № 6 (5 шт.) мушиный</t>
  </si>
  <si>
    <t>7089-B-8-F5</t>
  </si>
  <si>
    <t>Крючки Maruto 7089 B № 8 (5 шт.) мушиный</t>
  </si>
  <si>
    <t>7089-B-10-F5</t>
  </si>
  <si>
    <t>Крючки Maruto 7089 B №10 (5 шт.) мушиный</t>
  </si>
  <si>
    <t>7091-BR-8-F10</t>
  </si>
  <si>
    <t>Крючки Maruto 7091 BR № 8 (10 шт.) мушиный</t>
  </si>
  <si>
    <t>7091-BR-10-F10</t>
  </si>
  <si>
    <t>Крючки Maruto 7091 BR №10 (10 шт.) мушиный</t>
  </si>
  <si>
    <t>7091-BR-14-F10</t>
  </si>
  <si>
    <t>Крючки Maruto 7091 BR №14 (10 шт.) мушиный</t>
  </si>
  <si>
    <t>7091-BR-16-F10</t>
  </si>
  <si>
    <t>Крючки Maruto 7091 BR №16 (10 шт.) мушиный</t>
  </si>
  <si>
    <t>7099-B-2-F5</t>
  </si>
  <si>
    <t>Крючки Maruto 7099 B № 2 (5 шт.) мушиный</t>
  </si>
  <si>
    <t>7099-B-4-F5</t>
  </si>
  <si>
    <t>Крючки Maruto 7099 B № 4 (5 шт.) мушиный</t>
  </si>
  <si>
    <t>7099-B-6-F5</t>
  </si>
  <si>
    <t>Крючки Maruto 7099 B № 6 (5 шт.) мушиный</t>
  </si>
  <si>
    <t>7099-B-8-F5</t>
  </si>
  <si>
    <t>Крючки Maruto 7099 B № 8 (5 шт.) мушиный</t>
  </si>
  <si>
    <t>7099-B-10-F5</t>
  </si>
  <si>
    <t>Крючки Maruto 7099 B №10 (5 шт.) мушиный</t>
  </si>
  <si>
    <t>7099-B-12-F5</t>
  </si>
  <si>
    <t>Крючки Maruto 7099 B №12 (5 шт.) мушиный</t>
  </si>
  <si>
    <t>7100-BR-8-F10</t>
  </si>
  <si>
    <t>Крючки Maruto 7100 BR № 8 (10 шт.) универсал</t>
  </si>
  <si>
    <t>7100-BR-10-F10</t>
  </si>
  <si>
    <t>Крючки Maruto 7100 BR №10 (10 шт.) универсал</t>
  </si>
  <si>
    <t>7100-BR-14-F10</t>
  </si>
  <si>
    <t>Крючки Maruto 7100 BR №14 (10 шт.) универсал</t>
  </si>
  <si>
    <t>7100-BR-18-F10</t>
  </si>
  <si>
    <t>Крючки Maruto 7100 BR №18 (10 шт.) универсал</t>
  </si>
  <si>
    <t>7100-BR-20-F10</t>
  </si>
  <si>
    <t>Крючки Maruto 7100 BR №20 (10 шт.) универсал</t>
  </si>
  <si>
    <t>7101-BR-8-F10</t>
  </si>
  <si>
    <t>Крючки Maruto 7101 BR № 8 (10 шт.) универсал</t>
  </si>
  <si>
    <t>7101-BR-10-F10</t>
  </si>
  <si>
    <t>Крючки Maruto 7101 BR №10 (10 шт.) универсал</t>
  </si>
  <si>
    <t>7101-BR-12-F10</t>
  </si>
  <si>
    <t>Крючки Maruto 7101 BR №12 (10 шт.) универсал</t>
  </si>
  <si>
    <t>7101-BR-14-F10</t>
  </si>
  <si>
    <t>Крючки Maruto 7101 BR №14 (10 шт.) универсал</t>
  </si>
  <si>
    <t>7101-BR-16-F10</t>
  </si>
  <si>
    <t>Крючки Maruto 7101 BR №16 (10 шт.) универсал</t>
  </si>
  <si>
    <t>7101-BR-18-F10</t>
  </si>
  <si>
    <t>Крючки Maruto 7101 BR №18 (10 шт.) универсал</t>
  </si>
  <si>
    <t>7200-BR-2-F10</t>
  </si>
  <si>
    <t>Крючки Maruto 7200 BR № 2 (10 шт.) мушиный</t>
  </si>
  <si>
    <t>7200-BR-4-F10</t>
  </si>
  <si>
    <t>Крючки Maruto 7200 BR № 4 (10 шт.) мушиный</t>
  </si>
  <si>
    <t>7200-BR-6-F10</t>
  </si>
  <si>
    <t>Крючки Maruto 7200 BR № 6 (10 шт.) мушиный</t>
  </si>
  <si>
    <t>7200-BR-12-F10</t>
  </si>
  <si>
    <t>Крючки Maruto 7200 BR №12 (10 шт.) мушиный</t>
  </si>
  <si>
    <t>7200-BR-14-F10</t>
  </si>
  <si>
    <t>Крючки Maruto 7200 BR №14 (10 шт.) мушиный</t>
  </si>
  <si>
    <t>7206-BN-16-F10</t>
  </si>
  <si>
    <t>Крючки Maruto 7206 BN №16 (10 шт.) мушиный</t>
  </si>
  <si>
    <t>7215-B-4-F5</t>
  </si>
  <si>
    <t>Крючки Maruto 7215B № 4 (5 шт.) мушиный</t>
  </si>
  <si>
    <t>7215-B-6-F5</t>
  </si>
  <si>
    <t>Крючки Maruto 7215B № 6 (5 шт.) мушиный</t>
  </si>
  <si>
    <t>7215-B-10-F5</t>
  </si>
  <si>
    <t>Крючки Maruto 7215B №10 (5 шт.) мушиный</t>
  </si>
  <si>
    <t>7245-BR-8-F10</t>
  </si>
  <si>
    <t>Крючки Maruto 7245 BR № 8 (10 шт.) мушиный</t>
  </si>
  <si>
    <t>7245-BR-10-F10</t>
  </si>
  <si>
    <t>Крючки Maruto 7245 BR №10 (10 шт.) мушиный</t>
  </si>
  <si>
    <t>7245-BR-14-F10</t>
  </si>
  <si>
    <t>Крючки Maruto 7245 BR №14 (10 шт.) мушиный</t>
  </si>
  <si>
    <t>7245-BR-16-F10</t>
  </si>
  <si>
    <t>Крючки Maruto 7245 BR №16 (10 шт.) мушиный</t>
  </si>
  <si>
    <t>7245-BR-18-F10</t>
  </si>
  <si>
    <t>Крючки Maruto 7245 BR №18 (10 шт.) мушиный</t>
  </si>
  <si>
    <t>7248-BR-10-F10</t>
  </si>
  <si>
    <t>Крючки Maruto 7248 BR №10 (10 шт.) мушиный</t>
  </si>
  <si>
    <t>7248-BR-14-F10</t>
  </si>
  <si>
    <t>Крючки Maruto 7248 BR №14 (10 шт.) мушиный</t>
  </si>
  <si>
    <t>7248-BR-20-F10</t>
  </si>
  <si>
    <t>Крючки Maruto 7248 BR №20 (10 шт.) мушиный</t>
  </si>
  <si>
    <t>7248-BR-22-F10</t>
  </si>
  <si>
    <t>Крючки Maruto 7248 BR №22 (10 шт.) мушиный</t>
  </si>
  <si>
    <t>7248-BR-24-F10</t>
  </si>
  <si>
    <t>Крючки Maruto 7248 BR №24 (10 шт.) мушиный</t>
  </si>
  <si>
    <t>7300-BR-6-F8</t>
  </si>
  <si>
    <t>Крючки Maruto 7300 BR № 6 (8 шт.) мушиный</t>
  </si>
  <si>
    <t>7300-BR-8-F8</t>
  </si>
  <si>
    <t>Крючки Maruto 7300 BR № 8 (8 шт.) мушиный</t>
  </si>
  <si>
    <t>7300-BR-10-F8</t>
  </si>
  <si>
    <t>Крючки Maruto 7300 BR №10 (8 шт.) мушиный</t>
  </si>
  <si>
    <t>7300-BR-12-F8</t>
  </si>
  <si>
    <t>Крючки Maruto 7300 BR №12 (8 шт.) мушиный</t>
  </si>
  <si>
    <t>7300-BR-14-F8</t>
  </si>
  <si>
    <t>Крючки Maruto 7300 BR №14 (8 шт.) мушиный</t>
  </si>
  <si>
    <t>7300-BR-16-F8</t>
  </si>
  <si>
    <t>Крючки Maruto 7300 BR №16 (8 шт.) мушиный</t>
  </si>
  <si>
    <t>7376-BR-2-F10</t>
  </si>
  <si>
    <t>Крючки Maruto 7376 BR № 2 (10 шт.) мушиный</t>
  </si>
  <si>
    <t>7376-BR-20-F10</t>
  </si>
  <si>
    <t>Крючки Maruto 7376 BR №20 (10 шт.) мушиный</t>
  </si>
  <si>
    <t>7377-BR-8-F10</t>
  </si>
  <si>
    <t>Крючки Maruto 7377 BR № 8 (10 шт.) мушиный</t>
  </si>
  <si>
    <t>7377-BR-10-F10</t>
  </si>
  <si>
    <t>Крючки Maruto 7377 BR №10 (10 шт.) мушиный</t>
  </si>
  <si>
    <t>7377-BR-12-F10</t>
  </si>
  <si>
    <t>Крючки Maruto 7377 BR №12 (10 шт.) мушиный</t>
  </si>
  <si>
    <t>7377-BR-16-F10</t>
  </si>
  <si>
    <t>Крючки Maruto 7377 BR №16 (10 шт.) мушиный</t>
  </si>
  <si>
    <t>7377-BR-18-F10</t>
  </si>
  <si>
    <t>Крючки Maruto 7377 BR №18 (10 шт.) мушиный</t>
  </si>
  <si>
    <t>7521-BR-6-F10</t>
  </si>
  <si>
    <t>Крючки Maruto 7521 BR № 6 (10 шт.) мушиный</t>
  </si>
  <si>
    <t>7521-BR-8-F10</t>
  </si>
  <si>
    <t>Крючки Maruto 7521 BR № 8 (10 шт.) мушиный</t>
  </si>
  <si>
    <t>7521-BR-10-F10</t>
  </si>
  <si>
    <t>Крючки Maruto 7521 BR №10 (10 шт.) мушиный</t>
  </si>
  <si>
    <t>7521-BR-16-F10</t>
  </si>
  <si>
    <t>Крючки Maruto 7521 BR №16 (10 шт.) мушиный</t>
  </si>
  <si>
    <t>7521-BR-18-F10</t>
  </si>
  <si>
    <t>Крючки Maruto 7521 BR №18 (10 шт.) мушиный</t>
  </si>
  <si>
    <t>7526-BR-4-F8</t>
  </si>
  <si>
    <t>Крючки Maruto 7526 BR № 4 (8 шт.) мушиный</t>
  </si>
  <si>
    <t>7526-BR-12-F8</t>
  </si>
  <si>
    <t>Крючки Maruto 7526 BR №12 (8 шт.) мушиный</t>
  </si>
  <si>
    <t>7526-BR-14-F8</t>
  </si>
  <si>
    <t>Крючки Maruto 7526 BR №14 (8 шт.) мушиный</t>
  </si>
  <si>
    <t>7526-BR-16-F8</t>
  </si>
  <si>
    <t>Крючки Maruto 7526 BR №16 (8 шт.) мушиный</t>
  </si>
  <si>
    <t>7527-BR-2-F8</t>
  </si>
  <si>
    <t>Крючки Maruto 7527 BR № 2 (8 шт.) мушиный</t>
  </si>
  <si>
    <t>7527-BR-6-F8</t>
  </si>
  <si>
    <t>Крючки Maruto 7527 BR № 6 (8 шт.) мушиный</t>
  </si>
  <si>
    <t>7527-BR-8-F8</t>
  </si>
  <si>
    <t>Крючки Maruto 7527 BR № 8 (8 шт.) мушиный</t>
  </si>
  <si>
    <t>7527-BR-12-F8</t>
  </si>
  <si>
    <t>Крючки Maruto 7527 BR №12 (8 шт.) мушиный</t>
  </si>
  <si>
    <t>7527-BR-14-F8</t>
  </si>
  <si>
    <t>Крючки Maruto 7527 BR №14 (8 шт.) мушиный</t>
  </si>
  <si>
    <t>7527-BR-16-F8</t>
  </si>
  <si>
    <t>Крючки Maruto 7527 BR №16 (8 шт.) мушиный</t>
  </si>
  <si>
    <t>8210-BN-1-F8-CP</t>
  </si>
  <si>
    <t>Крючки Maruto 8210 BN № 1 Carp Pro (8 шт.) карповый</t>
  </si>
  <si>
    <t>8210-BN-2-F8-CP</t>
  </si>
  <si>
    <t>Крючки Maruto 8210 BN № 2 Carp Pro (8 шт.) карповый</t>
  </si>
  <si>
    <t>8210-BN-4-F8-CP</t>
  </si>
  <si>
    <t>Крючки Maruto 8210 BN № 4 Carp Pro (8 шт.) карповый</t>
  </si>
  <si>
    <t>8210-BN-6-F8-CP</t>
  </si>
  <si>
    <t>Крючки Maruto 8210 BN № 6 Carp Pro (8 шт.) карповый</t>
  </si>
  <si>
    <t>8210-BN-8-F8-CP</t>
  </si>
  <si>
    <t>Крючки Maruto 8210 BN № 8 Carp Pro (8 шт.) карповый</t>
  </si>
  <si>
    <t>8300-BN-1-F8-CP</t>
  </si>
  <si>
    <t>Крючки Maruto 8300 ВN № 1 Carp Pro (8 шт.) карповый</t>
  </si>
  <si>
    <t>8300-BN-2-F8-CP</t>
  </si>
  <si>
    <t>Крючки Maruto 8300 ВN № 2 Carp Pro (8 шт.) карповый</t>
  </si>
  <si>
    <t>8300-BN-4-F8-CP</t>
  </si>
  <si>
    <t>Крючки Maruto 8300 ВN № 4 Carp Pro (8 шт.) карповый</t>
  </si>
  <si>
    <t>8300-BN-6-F8-CP</t>
  </si>
  <si>
    <t>Крючки Maruto 8300 ВN № 6 Carp Pro (8 шт.) карповый</t>
  </si>
  <si>
    <t>8300-BN-8-F8-CP</t>
  </si>
  <si>
    <t>Крючки Maruto 8300 ВN № 8 Carp Pro (8 шт.) карповый</t>
  </si>
  <si>
    <t>8352-BN-1-F8-CP</t>
  </si>
  <si>
    <t>Крючки Maruto 8352 ВN № 1Carp Pro (8 шт.) карповый</t>
  </si>
  <si>
    <t>8352-BN-2-F8-CP</t>
  </si>
  <si>
    <t>Крючки Maruto 8352 ВN № 2 Carp Pro (8 шт.) карповый</t>
  </si>
  <si>
    <t>8352-BN-4-F8-CP</t>
  </si>
  <si>
    <t>Крючки Maruto 8352 ВN № 4 Carp Pro (8 шт.) карповый</t>
  </si>
  <si>
    <t>8352-BN-6-F8-CP</t>
  </si>
  <si>
    <t>Крючки Maruto 8352 ВN № 6 Carp Pro (8 шт.) карповый</t>
  </si>
  <si>
    <t>8352-BN-8-F8-CP</t>
  </si>
  <si>
    <t>Крючки Maruto 8352 ВN № 8 Carp Pro (8 шт.) карповый</t>
  </si>
  <si>
    <t>8352-BN-10-F8-CP</t>
  </si>
  <si>
    <t>Крючки Maruto 8352 ВN №10 Carp Pro (8 шт.) карповый</t>
  </si>
  <si>
    <t>8354-BN-1-F8-CP</t>
  </si>
  <si>
    <t>Крючки Maruto 8354 ВN №1 Carp Pro (8 шт.) карповый</t>
  </si>
  <si>
    <t>8354-BN-1/0-F8-CP</t>
  </si>
  <si>
    <t>Крючки Maruto 8354 ВN №1/0 Carp Pro (8 шт.) карповый</t>
  </si>
  <si>
    <t>8354-BN-2-F8-CP</t>
  </si>
  <si>
    <t>Крючки Maruto 8354 ВN №2 Carp Pro (8 шт.) карповый</t>
  </si>
  <si>
    <t>8354-BN-4-F8-CP</t>
  </si>
  <si>
    <t>Крючки Maruto 8354 ВN №4 Carp Pro (8 шт.) карповый</t>
  </si>
  <si>
    <t>8354-BN-6-F8-CP</t>
  </si>
  <si>
    <t>Крючки Maruto 8354 ВN №6 Carp Pro (8 шт.) карповый</t>
  </si>
  <si>
    <t>8354-BN-8-F8-CP</t>
  </si>
  <si>
    <t>Крючки Maruto 8354 ВN №8 Carp Pro (8 шт.) карповый</t>
  </si>
  <si>
    <t>8355-BN-1-F8-CP</t>
  </si>
  <si>
    <t>Крючки Maruto 8355 ВN №1 Carp Pro (8 шт.) карповый</t>
  </si>
  <si>
    <t>8355-BN-8-F8-CP</t>
  </si>
  <si>
    <t>Крючки Maruto 8355 ВN №8 Carp Pro (8 шт.) карповый</t>
  </si>
  <si>
    <t>8356-BN-1/0-F8-CP</t>
  </si>
  <si>
    <t>Крючки Maruto 8356 ВN №1/0 Carp Pro (8 шт.) карповый</t>
  </si>
  <si>
    <t>8356-BN-2-F8-CP</t>
  </si>
  <si>
    <t>Крючки Maruto 8356 ВN №2 Carp Pro (8 шт.) карповый</t>
  </si>
  <si>
    <t>8356-BN-4-F8-CP</t>
  </si>
  <si>
    <t>Крючки Maruto 8356 ВN №4 Carp Pro (8 шт.) карповый</t>
  </si>
  <si>
    <t>8356-BN-6-F8-CP</t>
  </si>
  <si>
    <t>Крючки Maruto 8356 ВN №6 Carp Pro (8 шт.) карповый</t>
  </si>
  <si>
    <t>8624-BN-10-F5-CP</t>
  </si>
  <si>
    <t>Крючки Maruto 8624 ВN №10 Carp Pro (5 шт.) карповый</t>
  </si>
  <si>
    <t>8624-BN-1-F8-CP</t>
  </si>
  <si>
    <t>Крючки Maruto 8624 ВN №1Carp Pro (8 шт.) карповый</t>
  </si>
  <si>
    <t>8624-BN-2-F8-CP</t>
  </si>
  <si>
    <t>Крючки Maruto 8624 ВN №2 Carp Pro (8 шт.) карповый</t>
  </si>
  <si>
    <t>8624-BN-3-F8-CP</t>
  </si>
  <si>
    <t>Крючки Maruto 8624 ВN №3 Carp Pro (8 шт.) карповый</t>
  </si>
  <si>
    <t>8624-BN-4-F8-CP</t>
  </si>
  <si>
    <t>Крючки Maruto 8624 ВN №4 Carp Pro (8 шт.) карповый</t>
  </si>
  <si>
    <t>8624-BN-5-F8-CP</t>
  </si>
  <si>
    <t>Крючки Maruto 8624 ВN №5 Carp Pro (8 шт.) карповый</t>
  </si>
  <si>
    <t>8624-BN-6-F8-CP</t>
  </si>
  <si>
    <t>Крючки Maruto 8624 ВN №6 Carp Pro (8 шт.) карповый</t>
  </si>
  <si>
    <t>8624-BN-8-F8-CP</t>
  </si>
  <si>
    <t>Крючки Maruto 8624 ВN №8 Carp Pro (8 шт.) карповый</t>
  </si>
  <si>
    <t>8626-BN-1-F8-CP</t>
  </si>
  <si>
    <t>Крючки Maruto 8626 ВN №1 Carp Pro (8 шт.) карповый</t>
  </si>
  <si>
    <t>8626-BN-2-F8-CP</t>
  </si>
  <si>
    <t>Крючки Maruto 8626 ВN №2 Carp Pro (8 шт.) карповый</t>
  </si>
  <si>
    <t>8626-BN-2/0-F6-CP</t>
  </si>
  <si>
    <t>Крючки Maruto 8626 ВN №2/0 Carp Pro (6 шт.) карповый</t>
  </si>
  <si>
    <t>8626-BN-4-F8-CP</t>
  </si>
  <si>
    <t>Крючки Maruto 8626 ВN №4 Carp Pro (8 шт.) карповый</t>
  </si>
  <si>
    <t>8626-BN-6-F8-CP</t>
  </si>
  <si>
    <t>Крючки Maruto 8626 ВN №6 Carp Pro (8 шт.) карповый</t>
  </si>
  <si>
    <t>8626-BN-8-F8-CP</t>
  </si>
  <si>
    <t>Крючки Maruto 8626 ВN №8 Carp Pro (8 шт.) карповый</t>
  </si>
  <si>
    <t>8679-BN-3-F6-CP</t>
  </si>
  <si>
    <t>Крючки Maruto 8679 ВN № 3 Carp Pro (6 шт.) карповый</t>
  </si>
  <si>
    <t>8679-BN-4-F6-CP</t>
  </si>
  <si>
    <t>Крючки Maruto 8679 ВN № 4 Carp Pro (6 шт.) карповый</t>
  </si>
  <si>
    <t>8679-BN-5-F6-CP</t>
  </si>
  <si>
    <t>Крючки Maruto 8679 ВN № 5 Carp Pro (6 шт.) карповый</t>
  </si>
  <si>
    <t>8679-BN-6-F6-CP</t>
  </si>
  <si>
    <t>Крючки Maruto 8679 ВN № 6 Carp Pro (6 шт.) карповый</t>
  </si>
  <si>
    <t>8679-BN-7-F5-CP</t>
  </si>
  <si>
    <t>Крючки Maruto 8679 ВN № 7 Carp Pro (5 шт.) карповый</t>
  </si>
  <si>
    <t>8679-BN-8-F5-CP</t>
  </si>
  <si>
    <t>Крючки Maruto 8679 ВN № 8 Carp Pro (5 шт.) карповый</t>
  </si>
  <si>
    <t>8679-BN-9-F5-CP</t>
  </si>
  <si>
    <t>Крючки Maruto 8679 ВN № 9 Carp Pro (5 шт.) карповый</t>
  </si>
  <si>
    <t>8679-BN-10-F5-CP</t>
  </si>
  <si>
    <t>Крючки Maruto 8679 ВN №10 Carp Pro (5 шт.) карповый</t>
  </si>
  <si>
    <t>8714-BN-1-F8-CP</t>
  </si>
  <si>
    <t>Крючки Maruto 8714 ВN № 1Carp Pro (8 шт.) карповый</t>
  </si>
  <si>
    <t>8714-BN-2-F8-CP</t>
  </si>
  <si>
    <t>Крючки Maruto 8714 ВN № 2 Carp Pro (8 шт.) карповый</t>
  </si>
  <si>
    <t>8714-BN-4-F8-CP</t>
  </si>
  <si>
    <t>Крючки Maruto 8714 ВN № 4 Carp Pro (8 шт.) карповый</t>
  </si>
  <si>
    <t>8714-BN-5-F8-CP</t>
  </si>
  <si>
    <t>Крючки Maruto 8714 ВN № 5 Carp Pro (8 шт.) карповый</t>
  </si>
  <si>
    <t>8714-BN-6-F8-CP</t>
  </si>
  <si>
    <t>Крючки Maruto 8714 ВN № 6 Carp Pro (8 шт.) карповый</t>
  </si>
  <si>
    <t>8714-BN-7-F8-CP</t>
  </si>
  <si>
    <t>Крючки Maruto 8714 ВN № 7 Carp Pro (8 шт.) карповый</t>
  </si>
  <si>
    <t>8714-BN-8-F8-CP</t>
  </si>
  <si>
    <t>Крючки Maruto 8714 ВN № 8 Carp Pro (8 шт.) карповый</t>
  </si>
  <si>
    <t>8714-BN-10-F8-CP</t>
  </si>
  <si>
    <t>Крючки Maruto 8714 ВN №10 Carp Pro (8 шт.) карповый</t>
  </si>
  <si>
    <t>8832-BN-1-F3</t>
  </si>
  <si>
    <t>Крючки Maruto 8832 BN № 1 (3 шт.) универсал</t>
  </si>
  <si>
    <t>8832-BN-1/0-F3</t>
  </si>
  <si>
    <t>Крючки Maruto 8832 BN № 1/0 (3 шт.) универсал</t>
  </si>
  <si>
    <t>8832-BN-2-F3</t>
  </si>
  <si>
    <t>Крючки Maruto 8832 BN № 2 (3 шт.) универсал</t>
  </si>
  <si>
    <t>8832-BN-2/0-F3</t>
  </si>
  <si>
    <t>Крючки Maruto 8832 BN № 2/0 (3 шт.) универсал</t>
  </si>
  <si>
    <t>8832-BN-4/0-F3</t>
  </si>
  <si>
    <t>Крючки Maruto 8832 BN № 4/0 (3 шт.) универсал</t>
  </si>
  <si>
    <t>8832-BN-6/0-F3</t>
  </si>
  <si>
    <t>Крючки Maruto 8832 BN № 6/0 (3 шт.) универсал</t>
  </si>
  <si>
    <t>8832-BN-8/0-F3</t>
  </si>
  <si>
    <t>Крючки Maruto 8832 BN № 8/0 (3 шт.) универсал</t>
  </si>
  <si>
    <t>8832-BN-10/0-F3</t>
  </si>
  <si>
    <t>Крючки Maruto 8832 BN №10/0 (3 шт.) универсал</t>
  </si>
  <si>
    <t>9354F-BN-4-F10</t>
  </si>
  <si>
    <t>Крючки Maruto 9354 ВN Feeder № 4 (10 шт.) фидерная серия</t>
  </si>
  <si>
    <t>9354F-BN-6-F10</t>
  </si>
  <si>
    <t>Крючки Maruto 9354 ВN Feeder № 6 (10 шт.) фидерная серия</t>
  </si>
  <si>
    <t>9354F-BN-8-F10</t>
  </si>
  <si>
    <t>Крючки Maruto 9354 ВN Feeder № 8 (10 шт.) фидерная серия</t>
  </si>
  <si>
    <t>9354-BN-4-F10-CP</t>
  </si>
  <si>
    <t>Крючки Maruto 9354 ВN № 4 Carp Pro (10 шт.) карповый</t>
  </si>
  <si>
    <t>9354-BN-6-F10-CP</t>
  </si>
  <si>
    <t>Крючки Maruto 9354 ВN № 6 Carp Pro (10 шт.) карповый</t>
  </si>
  <si>
    <t>9354-BN-8-F10-CP</t>
  </si>
  <si>
    <t>Крючки Maruto 9354 ВN № 8 Carp Pro (10 шт.) карповый</t>
  </si>
  <si>
    <t>9354-BN-9-F10-CP</t>
  </si>
  <si>
    <t>Крючки Maruto 9354 ВN № 9 Carp Pro (10 шт.) карповый</t>
  </si>
  <si>
    <t>9354-BN-10-F10-CP</t>
  </si>
  <si>
    <t>Крючки Maruto 9354 ВN №10 Carp Pro (10 шт.) карповый</t>
  </si>
  <si>
    <t>9354-BN-11-F10-CP</t>
  </si>
  <si>
    <t>Крючки Maruto 9354 ВN №11 Carp Pro (10 шт.) карповый</t>
  </si>
  <si>
    <t>9354-BN-12-F8-CP</t>
  </si>
  <si>
    <t>Крючки Maruto 9354 ВN №12 Carp Pro (8 шт.) карповый</t>
  </si>
  <si>
    <t>9354-BN-14-F8-CP</t>
  </si>
  <si>
    <t>Крючки Maruto 9354 ВN №14 Carp Pro (8 шт.) карповый</t>
  </si>
  <si>
    <t>9354-BN-16-F5-CP</t>
  </si>
  <si>
    <t>Крючки Maruto 9354 ВN №16 Carp Pro (5 шт.) карповый</t>
  </si>
  <si>
    <t>9354-BN-18-F5-CP</t>
  </si>
  <si>
    <t>Крючки Maruto 9354 ВN №18 Carp Pro (5 шт.) карповый</t>
  </si>
  <si>
    <t>9354-BN-20-F5-CP</t>
  </si>
  <si>
    <t>Крючки Maruto 9354 ВN №20 Carp Pro (5 шт.) карповый</t>
  </si>
  <si>
    <t>9354-BN-24-F5-CP</t>
  </si>
  <si>
    <t>Крючки Maruto 9354 ВN №24 Carp Pro (5 шт.) карповый</t>
  </si>
  <si>
    <t>9410F-BNI-3-F10</t>
  </si>
  <si>
    <t>Крючки Maruto 9410 BN Feeder №3 (10 шт.) фидерная серия</t>
  </si>
  <si>
    <t>9410F-BN-4-F10</t>
  </si>
  <si>
    <t>Крючки Maruto 9410 BN Feeder №4 (10 шт.) фидерная серия</t>
  </si>
  <si>
    <t>9410F-BN-5-F10</t>
  </si>
  <si>
    <t>Крючки Maruto 9410 BN Feeder №5 (10 шт.) фидерная серия</t>
  </si>
  <si>
    <t>9410F-BN-6-F10</t>
  </si>
  <si>
    <t>Крючки Maruto 9410 BN Feeder №6 (10 шт.) фидерная серия</t>
  </si>
  <si>
    <t>9411-RED-0-1-F8</t>
  </si>
  <si>
    <t>Крючки Maruto 9411 Red №0,1 (8 шт.) универсал</t>
  </si>
  <si>
    <t>9411-RED-0-3-F8</t>
  </si>
  <si>
    <t>Крючки Maruto 9411 Red №0,3 (8 шт.) универсал</t>
  </si>
  <si>
    <t>9411-RED-0-6-F8</t>
  </si>
  <si>
    <t>Крючки Maruto 9411 Red №0,6 (8 шт.) универсал</t>
  </si>
  <si>
    <t>9411-RED-0-8-F8</t>
  </si>
  <si>
    <t>Крючки Maruto 9411 Red №0,8 (8 шт.) универсал</t>
  </si>
  <si>
    <t>9413F-BN-4-F10</t>
  </si>
  <si>
    <t>Крючки Maruto 9413 BN Feeder № 4 (10 шт.) фидерная серия</t>
  </si>
  <si>
    <t>9413F-NI-3-F10</t>
  </si>
  <si>
    <t>Крючки Maruto 9413 Ni Feeder № 3 (10 шт.) фидерная серия</t>
  </si>
  <si>
    <t>9413F-NI-3-5-F10</t>
  </si>
  <si>
    <t>Крючки Maruto 9413 Ni Feeder № 3,5 (10 шт.) фидерная серия</t>
  </si>
  <si>
    <t>9413F-NI-5-F10</t>
  </si>
  <si>
    <t>Крючки Maruto 9413 Ni Feeder № 5 (10 шт.) фидерная серия</t>
  </si>
  <si>
    <t>9413F-NI-7-F10</t>
  </si>
  <si>
    <t>Крючки Maruto 9413 Ni Feeder № 7 (10 шт.) фидерная серия</t>
  </si>
  <si>
    <t>9413F-NI-8-F10</t>
  </si>
  <si>
    <t>Крючки Maruto 9413 Ni Feeder № 8 (10 шт.) фидерная серия</t>
  </si>
  <si>
    <t>9414F-BN-10-F10</t>
  </si>
  <si>
    <t>Крючки Maruto 9414 BN Float № 10 (10 шт.) поплавочная серия</t>
  </si>
  <si>
    <t>9414F-BN-4-F10</t>
  </si>
  <si>
    <t>Крючки Maruto 9414 BN Float № 4 (10 шт.) поплавочная серия</t>
  </si>
  <si>
    <t>9414F-BN-5-F10</t>
  </si>
  <si>
    <t>Крючки Maruto 9414 BN Float № 5 (10 шт.) поплавочная серия</t>
  </si>
  <si>
    <t>9414F-BN-6-F10</t>
  </si>
  <si>
    <t>Крючки Maruto 9414 BN Float № 6 (10 шт.) поплавочная серия</t>
  </si>
  <si>
    <t>9414F-BN-7-F10</t>
  </si>
  <si>
    <t>Крючки Maruto 9414 BN Float № 7 (10 шт.) поплавочная серия</t>
  </si>
  <si>
    <t>9414F-BN-8-F10</t>
  </si>
  <si>
    <t>Крючки Maruto 9414 BN Float № 8 (10 шт.) поплавочная серия</t>
  </si>
  <si>
    <t>9414-BN-4-F10</t>
  </si>
  <si>
    <t>Крючки Maruto 9414 BN № 4 (10 шт.) универсал</t>
  </si>
  <si>
    <t>9414-BN-5-F10</t>
  </si>
  <si>
    <t>Крючки Maruto 9414 BN № 5 (10 шт.) универсал</t>
  </si>
  <si>
    <t>9414-BN-6-F10</t>
  </si>
  <si>
    <t>Крючки Maruto 9414 BN № 6 (10 шт.) универсал</t>
  </si>
  <si>
    <t>9414-BN-7-F10</t>
  </si>
  <si>
    <t>Крючки Maruto 9414 BN № 7 (10 шт.) универсал</t>
  </si>
  <si>
    <t>9414-BN-8-F10</t>
  </si>
  <si>
    <t>Крючки Maruto 9414 BN № 8 (10 шт.) универсал</t>
  </si>
  <si>
    <t>9414-BN-10-F10</t>
  </si>
  <si>
    <t>Крючки Maruto 9414 BN №10 (10 шт.) универсал</t>
  </si>
  <si>
    <t>9414-BN-12-F10</t>
  </si>
  <si>
    <t>Крючки Maruto 9414 BN №12 (10 шт.) универсал</t>
  </si>
  <si>
    <t>9421-BLUE-0-8-F8</t>
  </si>
  <si>
    <t>Крючки Maruto 9421 Blue №0,8 (8 шт.) универсал</t>
  </si>
  <si>
    <t>9421-BLUE-1-F8</t>
  </si>
  <si>
    <t>Крючки Maruto 9421 Blue №1 (8 шт.) универсал</t>
  </si>
  <si>
    <t>9515F-BN-3-F10</t>
  </si>
  <si>
    <t>Крючки Maruto 9515 BN Feeder № 3 (10 шт.) фидерная серия</t>
  </si>
  <si>
    <t>9515F-BN-4-F10</t>
  </si>
  <si>
    <t>Крючки Maruto 9515 BN Feeder № 4 (10 шт.) фидерная серия</t>
  </si>
  <si>
    <t>9515F-BN-5-F10</t>
  </si>
  <si>
    <t>Крючки Maruto 9515 BN Feeder № 5 (10 шт.) фидерная серия</t>
  </si>
  <si>
    <t>9515F-BN-6-F10</t>
  </si>
  <si>
    <t>Крючки Maruto 9515 BN Feeder № 6 (10 шт.) фидерная серия</t>
  </si>
  <si>
    <t>9515-BN-4-F10</t>
  </si>
  <si>
    <t>Крючки Maruto 9515 BN № 4 (10 шт.) карповый</t>
  </si>
  <si>
    <t>9515-BN-6-F10</t>
  </si>
  <si>
    <t>Крючки Maruto 9515 BN № 6 (10 шт.) карповый</t>
  </si>
  <si>
    <t>9515-BN-8-F10</t>
  </si>
  <si>
    <t>Крючки Maruto 9515 BN № 8 (10 шт.) карповый</t>
  </si>
  <si>
    <t>9515-BN-3-F10</t>
  </si>
  <si>
    <t>Крючки Maruto 9515 ВN № 3 (10 шт.) карповый</t>
  </si>
  <si>
    <t>9515-BN-5-F10</t>
  </si>
  <si>
    <t>Крючки Maruto 9515 ВN № 5 (10 шт.) карповый</t>
  </si>
  <si>
    <t>9515-BN-7-F10</t>
  </si>
  <si>
    <t>Крючки Maruto 9515 ВN № 7 (10 шт.) карповый</t>
  </si>
  <si>
    <t>9515-BN-8-F8</t>
  </si>
  <si>
    <t>Крючки Maruto 9515 ВN № 8 (8 шт.) карповый</t>
  </si>
  <si>
    <t>9515-BN-9-F8</t>
  </si>
  <si>
    <t>Крючки Maruto 9515 ВN № 9 (8 шт.) карповый</t>
  </si>
  <si>
    <t>9515-BN-11-F8</t>
  </si>
  <si>
    <t>Крючки Maruto 9515 ВN №11 (8 шт.) карповый</t>
  </si>
  <si>
    <t>9516-BN-4-F8-CP</t>
  </si>
  <si>
    <t>Крючки Maruto 9516 CP BN №4 (8 шт.) карповый</t>
  </si>
  <si>
    <t>9516-BN-5-F8-CP</t>
  </si>
  <si>
    <t>Крючки Maruto 9516 CP BN №5 (8 шт.) карповый</t>
  </si>
  <si>
    <t>9516-BN-6-F8-CP</t>
  </si>
  <si>
    <t>Крючки Maruto 9516 CP BN №6 (8 шт.) карповый</t>
  </si>
  <si>
    <t>9516-BN-7-F8-CP</t>
  </si>
  <si>
    <t>Крючки Maruto 9516 CP BN №7 (8 шт.) карповый</t>
  </si>
  <si>
    <t>9516-BN-8-F8-CP</t>
  </si>
  <si>
    <t>Крючки Maruto 9516 CP BN №8 (8 шт.) карповый</t>
  </si>
  <si>
    <t>9516-BN-3-F8-CP</t>
  </si>
  <si>
    <t>Крючки Maruto 9516 СP BN №3 (8 шт.) карповый</t>
  </si>
  <si>
    <t>9528-GO-8-F8</t>
  </si>
  <si>
    <t>Крючки Maruto 9528 Go № 8 (8 шт.) универсал</t>
  </si>
  <si>
    <t>9528-GO-9-F8</t>
  </si>
  <si>
    <t>Крючки Maruto 9528 Go № 9 (8 шт.) универсал</t>
  </si>
  <si>
    <t>9528-GO-10-F8</t>
  </si>
  <si>
    <t>Крючки Maruto 9528 Go №10 (8 шт.) универсал</t>
  </si>
  <si>
    <t>9528-GO-11-F8</t>
  </si>
  <si>
    <t>Крючки Maruto 9528 Go №11 (8 шт.) универсал</t>
  </si>
  <si>
    <t>9528-GO-12-F8</t>
  </si>
  <si>
    <t>Крючки Maruto 9528 Go №12 (8 шт.) универсал</t>
  </si>
  <si>
    <t>9528-GO-13-F8</t>
  </si>
  <si>
    <t>Крючки Maruto 9528 Go №13 (8 шт.) универсал</t>
  </si>
  <si>
    <t>9528-GO-14-F8</t>
  </si>
  <si>
    <t>Крючки Maruto 9528 Go №14 (8 шт.) универсал</t>
  </si>
  <si>
    <t>9528-NI-8-F8</t>
  </si>
  <si>
    <t>Крючки Maruto 9528 Ni № 8 (8 шт.) универсал</t>
  </si>
  <si>
    <t>9528-NI-9-F8</t>
  </si>
  <si>
    <t>Крючки Maruto 9528 Ni № 9 (8 шт.) универсал</t>
  </si>
  <si>
    <t>9528-NI-10-F8</t>
  </si>
  <si>
    <t>Крючки Maruto 9528 Ni №10 (8 шт.) универсал</t>
  </si>
  <si>
    <t>9528-NI-11-F8</t>
  </si>
  <si>
    <t>Крючки Maruto 9528 Ni №11 (8 шт.) универсал</t>
  </si>
  <si>
    <t>9528-NI-12-F8</t>
  </si>
  <si>
    <t>Крючки Maruto 9528 Ni №12 (8 шт.) универсал</t>
  </si>
  <si>
    <t>9528-NI-13-F8</t>
  </si>
  <si>
    <t>Крючки Maruto 9528 Ni №13 (8 шт.) универсал</t>
  </si>
  <si>
    <t>9528-NI-14-F8</t>
  </si>
  <si>
    <t>Крючки Maruto 9528 Ni №14 (8 шт.) универсал</t>
  </si>
  <si>
    <t>9528-NI-15-F8</t>
  </si>
  <si>
    <t>Крючки Maruto 9528 Ni №15 (8 шт.) универсал</t>
  </si>
  <si>
    <t>9539-GO-6-F8</t>
  </si>
  <si>
    <t>Крючки Maruto 9539 Go № 6 (8 шт.) универсал</t>
  </si>
  <si>
    <t>9539-GO-10-F8</t>
  </si>
  <si>
    <t>Крючки Maruto 9539 Go №10 (8 шт.) универсал</t>
  </si>
  <si>
    <t>9539-GO-12-F8</t>
  </si>
  <si>
    <t>Крючки Maruto 9539 Go №12 (8 шт.) универсал</t>
  </si>
  <si>
    <t>9539-NI-6-F8</t>
  </si>
  <si>
    <t>Крючки Maruto 9539 Ni № 6 (8 шт.) универсал</t>
  </si>
  <si>
    <t>9539-NI-8-F8</t>
  </si>
  <si>
    <t>Крючки Maruto 9539 Ni № 8 (8 шт.) универсал</t>
  </si>
  <si>
    <t>9539-NI-10-F8</t>
  </si>
  <si>
    <t>Крючки Maruto 9539 Ni №10 (8 шт.) универсал</t>
  </si>
  <si>
    <t>9539-NI-12-F8</t>
  </si>
  <si>
    <t>Крючки Maruto 9539 Ni №12 (8 шт.) универсал</t>
  </si>
  <si>
    <t>9539-NI-14-F8</t>
  </si>
  <si>
    <t>Крючки Maruto 9539 Ni №14 (8 шт.) универсал</t>
  </si>
  <si>
    <t>9639-GO-10-F8</t>
  </si>
  <si>
    <t>Крючки Maruto 9639 Go №10 (8 шт.) универсал</t>
  </si>
  <si>
    <t>9639-GO-12-F8</t>
  </si>
  <si>
    <t>Крючки Maruto 9639 Go №12 (8 шт.) универсал</t>
  </si>
  <si>
    <t>9639-GO-6-F8</t>
  </si>
  <si>
    <t>Крючки Maruto 9639 Go №6 (8 шт.) универсал</t>
  </si>
  <si>
    <t>9639-GO-8-F8</t>
  </si>
  <si>
    <t>Крючки Maruto 9639 Go №8 (8 шт.) универсал</t>
  </si>
  <si>
    <t>9639-N-6-F8</t>
  </si>
  <si>
    <t>Крючки Maruto 9639 Ni № 6 (8 шт.) универсал</t>
  </si>
  <si>
    <t>9639-N-8-F8</t>
  </si>
  <si>
    <t>Крючки Maruto 9639 Ni № 8 (8 шт.) универсал</t>
  </si>
  <si>
    <t>9639-N-10-F8</t>
  </si>
  <si>
    <t>Крючки Maruto 9639 Ni №10 (8 шт.) универсал</t>
  </si>
  <si>
    <t>9639-N-12-F8</t>
  </si>
  <si>
    <t>Крючки Maruto 9639 Ni №12 (8 шт.) универсал</t>
  </si>
  <si>
    <t>9644-BN-0-6-F10-CP</t>
  </si>
  <si>
    <t>Крючки Maruto 9644 ВN № 0,6 Carp Pro (10 шт.) карповый</t>
  </si>
  <si>
    <t>9644-BN-0-8-F10-CP</t>
  </si>
  <si>
    <t>Крючки Maruto 9644 ВN № 0,8 Carp Pro (10 шт.) карповый</t>
  </si>
  <si>
    <t>9644-BN-1-F10-CP</t>
  </si>
  <si>
    <t>Крючки Maruto 9644 ВN № 1 Carp Pro (10 шт.) карповый</t>
  </si>
  <si>
    <t>9644-BN-2-F10-CP</t>
  </si>
  <si>
    <t>Крючки Maruto 9644 ВN № 2 Carp Pro (10 шт.) карповый</t>
  </si>
  <si>
    <t>9644-BN-3-F10-CP</t>
  </si>
  <si>
    <t>Крючки Maruto 9644 ВN № 3 Carp Pro (10 шт.) карповый</t>
  </si>
  <si>
    <t>9644-BN-4-F8-CP</t>
  </si>
  <si>
    <t>Крючки Maruto 9644 ВN № 4 Carp Pro (8 шт.) карповый</t>
  </si>
  <si>
    <t>9644-BN-5-F8-CP</t>
  </si>
  <si>
    <t>Крючки Maruto 9644 ВN № 5 Carp Pro (8 шт.) карповый</t>
  </si>
  <si>
    <t>9644-BN-6-F8-CP</t>
  </si>
  <si>
    <t>Крючки Maruto 9644 ВN № 6 Carp Pro (8 шт.) карповый</t>
  </si>
  <si>
    <t>9644-BN-7-F6-CP</t>
  </si>
  <si>
    <t>Крючки Maruto 9644 ВN № 7 Carp Pro (6 шт.) карповый</t>
  </si>
  <si>
    <t>9644-BN-8-F6-CP</t>
  </si>
  <si>
    <t>Крючки Maruto 9644 ВN № 8 Carp Pro (6 шт.) карповый</t>
  </si>
  <si>
    <t>9644-BN-10-F6-CP</t>
  </si>
  <si>
    <t>Крючки Maruto 9644 ВN №10 Carp Pro (6 шт.) карповый</t>
  </si>
  <si>
    <t>9644-BN-12-F5-CP</t>
  </si>
  <si>
    <t>Крючки Maruto 9644 ВN №12 Carp Pro (5 шт.) карповый</t>
  </si>
  <si>
    <t>9645-BN-1-F8-CP</t>
  </si>
  <si>
    <t>Крючки Maruto 9645 CP BN №1 (8 шт.) карповый</t>
  </si>
  <si>
    <t>9645-BN-2-F8-CP</t>
  </si>
  <si>
    <t>Крючки Maruto 9645 CP BN №2 (8 шт.) карповый</t>
  </si>
  <si>
    <t>9645-BN-3-F8-CP</t>
  </si>
  <si>
    <t>Крючки Maruto 9645 CP BN №3 (8 шт.) карповый</t>
  </si>
  <si>
    <t>9645-BN-4-F8-CP</t>
  </si>
  <si>
    <t>Крючки Maruto 9645 CP BN №4 (8 шт.) карповый</t>
  </si>
  <si>
    <t>9694-BN-6-F10</t>
  </si>
  <si>
    <t>Крючки Maruto 9694 ВN № 6 (10 шт.) карповый</t>
  </si>
  <si>
    <t>9694-BN-7-F10</t>
  </si>
  <si>
    <t>Крючки Maruto 9694 ВN № 7 (10 шт.) карповый</t>
  </si>
  <si>
    <t>9694-BN-8-F10</t>
  </si>
  <si>
    <t>Крючки Maruto 9694 ВN № 8 (10 шт.) карповый</t>
  </si>
  <si>
    <t>9694-BN-10-F10</t>
  </si>
  <si>
    <t>Крючки Maruto 9694 ВN №10 (10 шт.) карповый</t>
  </si>
  <si>
    <t>988-BN-2-F10</t>
  </si>
  <si>
    <t>Крючки Maruto 988 ВN № 2 (10 шт.) карповый</t>
  </si>
  <si>
    <t>988-BN-4-F10</t>
  </si>
  <si>
    <t>Крючки Maruto 988 ВN № 4 (10 шт.) карповый</t>
  </si>
  <si>
    <t>988-BN-6-F10</t>
  </si>
  <si>
    <t>Крючки Maruto 988 ВN № 6 (10 шт.) карповый</t>
  </si>
  <si>
    <t>988-BN-8-F10</t>
  </si>
  <si>
    <t>Крючки Maruto 988 ВN № 8 (10 шт.) карповый</t>
  </si>
  <si>
    <t>988-BN-10-F10</t>
  </si>
  <si>
    <t>Крючки Maruto 988 ВN №10 (10 шт.) карповый</t>
  </si>
  <si>
    <t>Крючки Мaruto двойник и тройник</t>
  </si>
  <si>
    <t>820-BR-1-F10</t>
  </si>
  <si>
    <t>Крючки Maruto 820 BR № 1 (10 шт.) двойник</t>
  </si>
  <si>
    <t>820-BR-1/0-F8</t>
  </si>
  <si>
    <t>Крючки Maruto 820 BR № 1/0 (8 шт.) двойник</t>
  </si>
  <si>
    <t>820-BR-2-F10</t>
  </si>
  <si>
    <t>Крючки Maruto 820 BR № 2 (10 шт.) двойник</t>
  </si>
  <si>
    <t>820-BR-2/0-F8</t>
  </si>
  <si>
    <t>Крючки Maruto 820 BR № 2/0 (8 шт.) двойник</t>
  </si>
  <si>
    <t>820-BR-4-F10</t>
  </si>
  <si>
    <t>Крючки Maruto 820 BR № 4 (10 шт.) двойник</t>
  </si>
  <si>
    <t>820-BR-6-F10</t>
  </si>
  <si>
    <t>Крючки Maruto 820 BR № 6 (10 шт.) двойник</t>
  </si>
  <si>
    <t>820-BR-8-F10</t>
  </si>
  <si>
    <t>Крючки Maruto 820 BR № 8 (10 шт.) двойник</t>
  </si>
  <si>
    <t>1092R-BN-1-F10</t>
  </si>
  <si>
    <t>Крючки Maruto Round 1092R BN № 1 (10 шт.) тройник</t>
  </si>
  <si>
    <t>1092R-BN-1/0-F10</t>
  </si>
  <si>
    <t>Крючки Maruto Round 1092R BN № 1/0 (10 шт.) тройник</t>
  </si>
  <si>
    <t>1092R-BN-2-F10</t>
  </si>
  <si>
    <t>Крючки Maruto Round 1092R BN № 2 (10 шт.) тройник</t>
  </si>
  <si>
    <t>1092R-BN-2/0-F10</t>
  </si>
  <si>
    <t>Крючки Maruto Round 1092R BN № 2/0 (10 шт.) тройник</t>
  </si>
  <si>
    <t>1092R-BN-2/0-F5</t>
  </si>
  <si>
    <t>Крючки Maruto Round 1092R BN № 2/0 (5 шт.) тройник</t>
  </si>
  <si>
    <t>1092R-BN-3/0-F10</t>
  </si>
  <si>
    <t>Крючки Maruto Round 1092R BN № 3/0 (10 шт.) тройник</t>
  </si>
  <si>
    <t>1092R-BN-3/0-F5</t>
  </si>
  <si>
    <t>Крючки Maruto Round 1092R BN № 3/0 (5 шт.) тройник</t>
  </si>
  <si>
    <t>1092R-BN-4-F10</t>
  </si>
  <si>
    <t>Крючки Maruto Round 1092R BN № 4 (10 шт.) тройник</t>
  </si>
  <si>
    <t>1092R-BN-4-F6</t>
  </si>
  <si>
    <t>Крючки Maruto Round 1092R BN № 4 (6 шт.) тройник на пенке</t>
  </si>
  <si>
    <t>1092R-BN-4/0-F5</t>
  </si>
  <si>
    <t>Крючки Maruto Round 1092R BN № 4/0 (5 шт.) тройник</t>
  </si>
  <si>
    <t>1092R-BN-5/0-F5</t>
  </si>
  <si>
    <t>Крючки Maruto Round 1092R BN № 5/0 (5 шт.) тройник</t>
  </si>
  <si>
    <t>1092R-BN-6-F10</t>
  </si>
  <si>
    <t>Крючки Maruto Round 1092R BN № 6 (10 шт.) тройник</t>
  </si>
  <si>
    <t>1092R-BN-6-F8</t>
  </si>
  <si>
    <t>Крючки Maruto Round 1092R BN № 6 (8 шт.) тройник на пенке</t>
  </si>
  <si>
    <t>1092R-BN-8-F10</t>
  </si>
  <si>
    <t>Крючки Maruto Round 1092R BN № 8 (10 шт.) тройник</t>
  </si>
  <si>
    <t>1092R-BN-8-F8</t>
  </si>
  <si>
    <t>Крючки Maruto Round 1092R BN № 8 (8 шт.) тройник на пенке</t>
  </si>
  <si>
    <t>1092R-BN-10-F10</t>
  </si>
  <si>
    <t>Крючки Maruto Round 1092R BN №10 (10 шт.) тройник</t>
  </si>
  <si>
    <t>1092R-BN-10-F8</t>
  </si>
  <si>
    <t>Крючки Maruto Round 1092R BN №10 (8 шт.) тройник на пенке</t>
  </si>
  <si>
    <t>1092R-BN-12-F10</t>
  </si>
  <si>
    <t>Крючки Maruto Round 1092R BN №12 (10 шт.) тройник</t>
  </si>
  <si>
    <t>1092R-BN-12-F8</t>
  </si>
  <si>
    <t>Крючки Maruto Round 1092R BN №12 (8 шт.) тройник на пенке</t>
  </si>
  <si>
    <t>1092R-BN-14-F10</t>
  </si>
  <si>
    <t>Крючки Maruto Round 1092R BN №14 (10 шт.) тройник</t>
  </si>
  <si>
    <t>1092R-BN-14-F8</t>
  </si>
  <si>
    <t>Крючки Maruto Round 1092R BN №14 (8 шт.) тройник на пенке</t>
  </si>
  <si>
    <t>Предлагаем вашему вниманию общую систему скидок.</t>
  </si>
  <si>
    <t>Оплата разовая</t>
  </si>
  <si>
    <t>Оплата за год, накопительная</t>
  </si>
  <si>
    <t>Скидка на цены категории Опт:</t>
  </si>
  <si>
    <t>50 000 руб.</t>
  </si>
  <si>
    <t>250 000 руб.</t>
  </si>
  <si>
    <t>100 000 руб.</t>
  </si>
  <si>
    <t>500 000 руб.</t>
  </si>
  <si>
    <t>200 000 руб.</t>
  </si>
  <si>
    <t>1 000 000 руб.</t>
  </si>
  <si>
    <t>400 000 руб.</t>
  </si>
  <si>
    <t>2 000 000 руб.</t>
  </si>
  <si>
    <t xml:space="preserve">Важно! Заказы принимаются только от индивидуальных предпринимателей и юридических лиц. Минимальная сумма заказа 25 тыс.руб.
Разовые и накопительные скидки действуют только на категорию цен ОПТ.
Пересмотр скидок производится по итогам года, на будущий период. </t>
  </si>
  <si>
    <t>Вернуться к бланку заказа</t>
  </si>
  <si>
    <t xml:space="preserve">КрючкиМаруто Бланк заказа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</si>
</sst>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₽-419]"/>
    <numFmt numFmtId="165" formatCode="#,##0.00_-\ [$р.]"/>
  </numFmts>
  <fonts count="21" x14ac:knownFonts="1">
    <font>
      <sz val="11"/>
      <color rgb="FF000000"/>
      <name val="Calibri"/>
    </font>
    <font>
      <b/>
      <sz val="8"/>
      <color rgb="FF214200"/>
      <name val="Tahoma"/>
    </font>
    <font>
      <b/>
      <sz val="8"/>
      <color rgb="FF2F4020"/>
      <name val="Tahoma"/>
    </font>
    <font>
      <b/>
      <sz val="8"/>
      <color rgb="FFFFFFFF"/>
      <name val="Tahoma"/>
    </font>
    <font>
      <sz val="10"/>
      <color rgb="FF000000"/>
      <name val="Tahoma"/>
    </font>
    <font>
      <sz val="8"/>
      <color rgb="FF262626"/>
      <name val="Tahoma"/>
    </font>
    <font>
      <b/>
      <i/>
      <sz val="16"/>
      <color rgb="FFFFFFFF"/>
      <name val="Calibri"/>
    </font>
    <font>
      <u/>
      <sz val="8"/>
      <color rgb="FF3B3B38"/>
      <name val="Tahoma"/>
    </font>
    <font>
      <sz val="8"/>
      <color rgb="FF3B3B38"/>
      <name val="Tahoma"/>
    </font>
    <font>
      <u/>
      <sz val="9"/>
      <color rgb="FF494529"/>
      <name val="Tahoma"/>
    </font>
    <font>
      <b/>
      <sz val="8"/>
      <color rgb="FF800000"/>
      <name val="Tahoma"/>
    </font>
    <font>
      <u/>
      <sz val="8"/>
      <color rgb="FFFF0000"/>
      <name val="Tahoma"/>
    </font>
    <font>
      <b/>
      <sz val="10"/>
      <color rgb="FF3E650F"/>
      <name val="Tahoma"/>
    </font>
    <font>
      <b/>
      <u/>
      <sz val="10"/>
      <color rgb="FF3E650F"/>
      <name val="Tahoma"/>
    </font>
    <font>
      <b/>
      <i/>
      <sz val="10"/>
      <color rgb="FF594278"/>
      <name val="Tahoma"/>
    </font>
    <font>
      <b/>
      <i/>
      <u/>
      <sz val="10"/>
      <color rgb="FF594278"/>
      <name val="Tahoma"/>
    </font>
    <font>
      <sz val="8"/>
      <color rgb="FF931F1F"/>
      <name val="Tahoma"/>
    </font>
    <font>
      <u/>
      <sz val="8"/>
      <color rgb="FF50931F"/>
      <name val="Tahoma"/>
    </font>
    <font>
      <b/>
      <sz val="10"/>
      <color rgb="FF000000"/>
      <name val="Tahoma"/>
    </font>
    <font>
      <i/>
      <sz val="10"/>
      <color rgb="FF000000"/>
      <name val="Tahoma"/>
    </font>
    <font>
      <sz val="9"/>
      <color rgb="FF3B608D"/>
      <name val="Tahoma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rgb="FFFCEED4"/>
        <bgColor rgb="FFFFFFFF"/>
      </patternFill>
    </fill>
    <fill>
      <patternFill patternType="solid">
        <fgColor rgb="FFD0EDC1"/>
        <bgColor rgb="FFFFFFFF"/>
      </patternFill>
    </fill>
    <fill>
      <patternFill patternType="solid">
        <fgColor rgb="FF789545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CFCFC"/>
        <bgColor rgb="FF000000"/>
      </patternFill>
    </fill>
    <fill>
      <patternFill patternType="solid">
        <fgColor rgb="FFFCFCF7"/>
        <bgColor rgb="FF000000"/>
      </patternFill>
    </fill>
    <fill>
      <gradientFill type="path">
        <stop position="0">
          <color rgb="FFCFD581"/>
        </stop>
        <stop position="1">
          <color rgb="FF789545"/>
        </stop>
      </gradientFill>
    </fill>
    <fill>
      <patternFill patternType="solid">
        <fgColor rgb="FFF3ECD1"/>
        <bgColor rgb="FFFFFFFF"/>
      </patternFill>
    </fill>
    <fill>
      <patternFill patternType="solid">
        <fgColor rgb="FFFDF7E7"/>
        <bgColor rgb="FFFFFFFF"/>
      </patternFill>
    </fill>
    <fill>
      <patternFill patternType="solid">
        <fgColor rgb="FFFCFCFC"/>
        <bgColor rgb="FF000000"/>
      </patternFill>
    </fill>
    <fill>
      <patternFill patternType="solid">
        <fgColor rgb="FFE8F5D7"/>
        <bgColor rgb="FF000000"/>
      </patternFill>
    </fill>
    <fill>
      <patternFill patternType="solid">
        <fgColor rgb="FFF9F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CFCF7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FFFFFF"/>
      </left>
      <right/>
      <top/>
      <bottom style="thin">
        <color rgb="FF999999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</borders>
  <cellStyleXfs count="1">
    <xf numFmtId="0" fontId="0" fillId="0" borderId="0"/>
  </cellStyleXfs>
  <cellXfs count="63"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 indent="1"/>
    </xf>
    <xf numFmtId="10" fontId="2" fillId="4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right" vertical="center" wrapText="1" indent="1"/>
    </xf>
    <xf numFmtId="0" fontId="4" fillId="6" borderId="5" xfId="0" applyFont="1" applyFill="1" applyBorder="1" applyAlignment="1">
      <alignment horizontal="right" vertical="center" wrapText="1" indent="2"/>
    </xf>
    <xf numFmtId="0" fontId="0" fillId="2" borderId="0" xfId="0" applyFill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9" fontId="5" fillId="7" borderId="1" xfId="0" applyNumberFormat="1" applyFont="1" applyFill="1" applyBorder="1" applyAlignment="1">
      <alignment horizontal="center" vertical="center" wrapText="1"/>
    </xf>
    <xf numFmtId="9" fontId="5" fillId="8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 indent="1"/>
    </xf>
    <xf numFmtId="0" fontId="11" fillId="12" borderId="1" xfId="0" applyFont="1" applyFill="1" applyBorder="1" applyAlignment="1">
      <alignment horizontal="center" vertical="center"/>
    </xf>
    <xf numFmtId="165" fontId="5" fillId="12" borderId="1" xfId="0" applyNumberFormat="1" applyFont="1" applyFill="1" applyBorder="1" applyAlignment="1">
      <alignment horizontal="left" vertical="center" indent="1"/>
    </xf>
    <xf numFmtId="165" fontId="0" fillId="2" borderId="0" xfId="0" applyNumberFormat="1" applyFill="1" applyAlignment="1">
      <alignment wrapText="1"/>
    </xf>
    <xf numFmtId="165" fontId="0" fillId="2" borderId="0" xfId="0" applyNumberFormat="1" applyFill="1"/>
    <xf numFmtId="0" fontId="16" fillId="12" borderId="1" xfId="0" applyFont="1" applyFill="1" applyBorder="1" applyAlignment="1">
      <alignment horizontal="left" vertical="center" indent="1"/>
    </xf>
    <xf numFmtId="0" fontId="17" fillId="15" borderId="1" xfId="0" applyFont="1" applyFill="1" applyBorder="1" applyAlignment="1">
      <alignment horizontal="left" vertical="center" indent="1"/>
    </xf>
    <xf numFmtId="0" fontId="5" fillId="16" borderId="1" xfId="0" applyFont="1" applyFill="1" applyBorder="1" applyAlignment="1">
      <alignment horizontal="left" vertical="center" indent="1"/>
    </xf>
    <xf numFmtId="165" fontId="5" fillId="16" borderId="1" xfId="0" applyNumberFormat="1" applyFont="1" applyFill="1" applyBorder="1" applyAlignment="1">
      <alignment horizontal="left" vertical="center" indent="1"/>
    </xf>
    <xf numFmtId="0" fontId="11" fillId="16" borderId="1" xfId="0" applyFont="1" applyFill="1" applyBorder="1" applyAlignment="1">
      <alignment horizontal="center" vertical="center"/>
    </xf>
    <xf numFmtId="0" fontId="16" fillId="16" borderId="1" xfId="0" applyFont="1" applyFill="1" applyBorder="1" applyAlignment="1">
      <alignment horizontal="left" vertical="center" indent="1"/>
    </xf>
    <xf numFmtId="0" fontId="14" fillId="14" borderId="1" xfId="0" applyFont="1" applyFill="1" applyBorder="1" applyAlignment="1">
      <alignment horizontal="left" vertical="center" indent="1"/>
    </xf>
    <xf numFmtId="165" fontId="14" fillId="14" borderId="1" xfId="0" applyNumberFormat="1" applyFont="1" applyFill="1" applyBorder="1" applyAlignment="1">
      <alignment horizontal="left" vertical="center" indent="1"/>
    </xf>
    <xf numFmtId="0" fontId="15" fillId="14" borderId="1" xfId="0" applyFont="1" applyFill="1" applyBorder="1" applyAlignment="1">
      <alignment horizontal="left" vertical="center" indent="1"/>
    </xf>
    <xf numFmtId="0" fontId="17" fillId="15" borderId="1" xfId="0" applyFont="1" applyFill="1" applyBorder="1" applyAlignment="1">
      <alignment horizontal="left" vertical="center" indent="1"/>
    </xf>
    <xf numFmtId="0" fontId="12" fillId="13" borderId="1" xfId="0" applyFont="1" applyFill="1" applyBorder="1" applyAlignment="1">
      <alignment horizontal="left" vertical="center" wrapText="1" indent="1"/>
    </xf>
    <xf numFmtId="165" fontId="12" fillId="13" borderId="1" xfId="0" applyNumberFormat="1" applyFont="1" applyFill="1" applyBorder="1" applyAlignment="1">
      <alignment horizontal="left" vertical="center" wrapText="1" indent="1"/>
    </xf>
    <xf numFmtId="0" fontId="13" fillId="13" borderId="1" xfId="0" applyFont="1" applyFill="1" applyBorder="1" applyAlignment="1">
      <alignment horizontal="left" vertical="center" wrapText="1" indent="1"/>
    </xf>
    <xf numFmtId="0" fontId="6" fillId="9" borderId="2" xfId="0" applyFont="1" applyFill="1" applyBorder="1" applyAlignment="1">
      <alignment horizontal="left" vertical="center" wrapText="1" indent="4"/>
    </xf>
    <xf numFmtId="0" fontId="6" fillId="9" borderId="4" xfId="0" applyFont="1" applyFill="1" applyBorder="1" applyAlignment="1">
      <alignment horizontal="left" vertical="center" wrapText="1" indent="4"/>
    </xf>
    <xf numFmtId="14" fontId="3" fillId="5" borderId="4" xfId="0" applyNumberFormat="1" applyFont="1" applyFill="1" applyBorder="1" applyAlignment="1">
      <alignment horizontal="right" vertical="center" wrapText="1" indent="1"/>
    </xf>
    <xf numFmtId="0" fontId="3" fillId="5" borderId="3" xfId="0" applyFont="1" applyFill="1" applyBorder="1" applyAlignment="1">
      <alignment horizontal="right" vertical="center" wrapText="1" indent="1"/>
    </xf>
    <xf numFmtId="0" fontId="0" fillId="10" borderId="2" xfId="0" applyFill="1" applyBorder="1" applyAlignment="1">
      <alignment horizontal="center" wrapText="1"/>
    </xf>
    <xf numFmtId="0" fontId="0" fillId="10" borderId="4" xfId="0" applyFill="1" applyBorder="1" applyAlignment="1">
      <alignment horizontal="center" wrapText="1"/>
    </xf>
    <xf numFmtId="0" fontId="0" fillId="10" borderId="3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7" fillId="11" borderId="7" xfId="0" applyFont="1" applyFill="1" applyBorder="1" applyAlignment="1">
      <alignment horizontal="center" vertical="top"/>
    </xf>
    <xf numFmtId="0" fontId="8" fillId="11" borderId="7" xfId="0" applyFont="1" applyFill="1" applyBorder="1" applyAlignment="1">
      <alignment horizontal="center" vertical="top"/>
    </xf>
    <xf numFmtId="0" fontId="8" fillId="11" borderId="8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left" vertical="center" indent="13"/>
    </xf>
    <xf numFmtId="0" fontId="9" fillId="11" borderId="9" xfId="0" applyFont="1" applyFill="1" applyBorder="1" applyAlignment="1">
      <alignment horizontal="left" vertical="center" indent="13"/>
    </xf>
    <xf numFmtId="0" fontId="9" fillId="11" borderId="7" xfId="0" applyFont="1" applyFill="1" applyBorder="1" applyAlignment="1">
      <alignment horizontal="left" vertical="center" indent="13"/>
    </xf>
    <xf numFmtId="0" fontId="9" fillId="11" borderId="10" xfId="0" applyFont="1" applyFill="1" applyBorder="1" applyAlignment="1">
      <alignment horizontal="left" vertical="center" indent="13"/>
    </xf>
    <xf numFmtId="0" fontId="0" fillId="11" borderId="8" xfId="0" applyFill="1" applyBorder="1" applyAlignment="1">
      <alignment horizontal="center" wrapText="1"/>
    </xf>
    <xf numFmtId="0" fontId="0" fillId="11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4" fillId="6" borderId="5" xfId="0" applyFont="1" applyFill="1" applyBorder="1" applyAlignment="1">
      <alignment horizontal="right" vertical="center" wrapText="1" indent="2"/>
    </xf>
    <xf numFmtId="0" fontId="4" fillId="6" borderId="10" xfId="0" applyFont="1" applyFill="1" applyBorder="1" applyAlignment="1">
      <alignment horizontal="right" vertical="center" indent="2"/>
    </xf>
    <xf numFmtId="0" fontId="9" fillId="11" borderId="2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wrapText="1"/>
    </xf>
    <xf numFmtId="0" fontId="0" fillId="10" borderId="14" xfId="0" applyFill="1" applyBorder="1" applyAlignment="1">
      <alignment horizontal="center" wrapText="1"/>
    </xf>
    <xf numFmtId="0" fontId="0" fillId="10" borderId="8" xfId="0" applyFill="1" applyBorder="1" applyAlignment="1">
      <alignment horizontal="center" wrapText="1"/>
    </xf>
    <xf numFmtId="0" fontId="1" fillId="17" borderId="1" xfId="0" applyFont="1" applyFill="1" applyBorder="1" applyAlignment="1">
      <alignment horizontal="center" vertical="center" wrapText="1"/>
    </xf>
    <xf numFmtId="165" fontId="5" fillId="18" borderId="1" xfId="0" applyNumberFormat="1" applyFont="1" applyFill="1" applyBorder="1" applyAlignment="1">
      <alignment horizontal="left" vertical="center" indent="1"/>
    </xf>
    <xf numFmtId="0" fontId="0" fillId="19" borderId="0" xfId="0" applyFill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g"/><Relationship Id="rId21" Type="http://schemas.openxmlformats.org/officeDocument/2006/relationships/image" Target="../media/image21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63" Type="http://schemas.openxmlformats.org/officeDocument/2006/relationships/image" Target="../media/image63.jpg"/><Relationship Id="rId68" Type="http://schemas.openxmlformats.org/officeDocument/2006/relationships/image" Target="../media/image68.jpg"/><Relationship Id="rId84" Type="http://schemas.openxmlformats.org/officeDocument/2006/relationships/image" Target="../media/image84.jpg"/><Relationship Id="rId89" Type="http://schemas.openxmlformats.org/officeDocument/2006/relationships/image" Target="../media/image89.jpg"/><Relationship Id="rId16" Type="http://schemas.openxmlformats.org/officeDocument/2006/relationships/image" Target="../media/image16.jpg"/><Relationship Id="rId11" Type="http://schemas.openxmlformats.org/officeDocument/2006/relationships/image" Target="../media/image11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74" Type="http://schemas.openxmlformats.org/officeDocument/2006/relationships/image" Target="../media/image74.jpg"/><Relationship Id="rId79" Type="http://schemas.openxmlformats.org/officeDocument/2006/relationships/image" Target="../media/image79.jpg"/><Relationship Id="rId5" Type="http://schemas.openxmlformats.org/officeDocument/2006/relationships/image" Target="../media/image5.jpg"/><Relationship Id="rId90" Type="http://schemas.openxmlformats.org/officeDocument/2006/relationships/image" Target="../media/image90.jpg"/><Relationship Id="rId95" Type="http://schemas.openxmlformats.org/officeDocument/2006/relationships/image" Target="../media/image95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64" Type="http://schemas.openxmlformats.org/officeDocument/2006/relationships/image" Target="../media/image64.jpg"/><Relationship Id="rId69" Type="http://schemas.openxmlformats.org/officeDocument/2006/relationships/image" Target="../media/image69.jp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72" Type="http://schemas.openxmlformats.org/officeDocument/2006/relationships/image" Target="../media/image72.jpg"/><Relationship Id="rId80" Type="http://schemas.openxmlformats.org/officeDocument/2006/relationships/image" Target="../media/image80.jpg"/><Relationship Id="rId85" Type="http://schemas.openxmlformats.org/officeDocument/2006/relationships/image" Target="../media/image85.jpg"/><Relationship Id="rId93" Type="http://schemas.openxmlformats.org/officeDocument/2006/relationships/image" Target="../media/image93.jpg"/><Relationship Id="rId3" Type="http://schemas.openxmlformats.org/officeDocument/2006/relationships/image" Target="../media/image3.pn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jpg"/><Relationship Id="rId67" Type="http://schemas.openxmlformats.org/officeDocument/2006/relationships/image" Target="../media/image67.jpg"/><Relationship Id="rId20" Type="http://schemas.openxmlformats.org/officeDocument/2006/relationships/image" Target="../media/image20.jpg"/><Relationship Id="rId41" Type="http://schemas.openxmlformats.org/officeDocument/2006/relationships/image" Target="../media/image41.jpg"/><Relationship Id="rId54" Type="http://schemas.openxmlformats.org/officeDocument/2006/relationships/image" Target="../media/image54.jpg"/><Relationship Id="rId62" Type="http://schemas.openxmlformats.org/officeDocument/2006/relationships/image" Target="../media/image62.jpg"/><Relationship Id="rId70" Type="http://schemas.openxmlformats.org/officeDocument/2006/relationships/image" Target="../media/image70.jpg"/><Relationship Id="rId75" Type="http://schemas.openxmlformats.org/officeDocument/2006/relationships/image" Target="../media/image75.jpg"/><Relationship Id="rId83" Type="http://schemas.openxmlformats.org/officeDocument/2006/relationships/image" Target="../media/image83.jpg"/><Relationship Id="rId88" Type="http://schemas.openxmlformats.org/officeDocument/2006/relationships/image" Target="../media/image88.jpg"/><Relationship Id="rId91" Type="http://schemas.openxmlformats.org/officeDocument/2006/relationships/image" Target="../media/image91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jpg"/><Relationship Id="rId10" Type="http://schemas.openxmlformats.org/officeDocument/2006/relationships/image" Target="../media/image10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jpg"/><Relationship Id="rId65" Type="http://schemas.openxmlformats.org/officeDocument/2006/relationships/image" Target="../media/image65.jpg"/><Relationship Id="rId73" Type="http://schemas.openxmlformats.org/officeDocument/2006/relationships/image" Target="../media/image73.jpg"/><Relationship Id="rId78" Type="http://schemas.openxmlformats.org/officeDocument/2006/relationships/image" Target="../media/image78.jpg"/><Relationship Id="rId81" Type="http://schemas.openxmlformats.org/officeDocument/2006/relationships/image" Target="../media/image81.jpg"/><Relationship Id="rId86" Type="http://schemas.openxmlformats.org/officeDocument/2006/relationships/image" Target="../media/image86.jpg"/><Relationship Id="rId94" Type="http://schemas.openxmlformats.org/officeDocument/2006/relationships/image" Target="../media/image94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9" Type="http://schemas.openxmlformats.org/officeDocument/2006/relationships/image" Target="../media/image39.jpg"/><Relationship Id="rId34" Type="http://schemas.openxmlformats.org/officeDocument/2006/relationships/image" Target="../media/image34.jp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76" Type="http://schemas.openxmlformats.org/officeDocument/2006/relationships/image" Target="../media/image76.jpg"/><Relationship Id="rId7" Type="http://schemas.openxmlformats.org/officeDocument/2006/relationships/image" Target="../media/image7.jpg"/><Relationship Id="rId71" Type="http://schemas.openxmlformats.org/officeDocument/2006/relationships/image" Target="../media/image71.jpg"/><Relationship Id="rId92" Type="http://schemas.openxmlformats.org/officeDocument/2006/relationships/image" Target="../media/image92.jpg"/><Relationship Id="rId2" Type="http://schemas.openxmlformats.org/officeDocument/2006/relationships/image" Target="../media/image2.png"/><Relationship Id="rId29" Type="http://schemas.openxmlformats.org/officeDocument/2006/relationships/image" Target="../media/image29.jpg"/><Relationship Id="rId24" Type="http://schemas.openxmlformats.org/officeDocument/2006/relationships/image" Target="../media/image24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66" Type="http://schemas.openxmlformats.org/officeDocument/2006/relationships/image" Target="../media/image66.jpg"/><Relationship Id="rId87" Type="http://schemas.openxmlformats.org/officeDocument/2006/relationships/image" Target="../media/image87.jpg"/><Relationship Id="rId61" Type="http://schemas.openxmlformats.org/officeDocument/2006/relationships/image" Target="../media/image61.jpg"/><Relationship Id="rId82" Type="http://schemas.openxmlformats.org/officeDocument/2006/relationships/image" Target="../media/image82.jpg"/><Relationship Id="rId19" Type="http://schemas.openxmlformats.org/officeDocument/2006/relationships/image" Target="../media/image19.jpg"/><Relationship Id="rId14" Type="http://schemas.openxmlformats.org/officeDocument/2006/relationships/image" Target="../media/image14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56" Type="http://schemas.openxmlformats.org/officeDocument/2006/relationships/image" Target="../media/image56.jpg"/><Relationship Id="rId77" Type="http://schemas.openxmlformats.org/officeDocument/2006/relationships/image" Target="../media/image77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0</xdr:row>
      <xdr:rowOff>0</xdr:rowOff>
    </xdr:from>
    <xdr:ext cx="2181225" cy="390525"/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438150</xdr:colOff>
      <xdr:row>3</xdr:row>
      <xdr:rowOff>104775</xdr:rowOff>
    </xdr:from>
    <xdr:ext cx="523875" cy="219075"/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714375</xdr:colOff>
      <xdr:row>3</xdr:row>
      <xdr:rowOff>47625</xdr:rowOff>
    </xdr:from>
    <xdr:ext cx="504825" cy="304800"/>
    <xdr:pic>
      <xdr:nvPicPr>
        <xdr:cNvPr id="4" name="Рисунок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8</xdr:row>
      <xdr:rowOff>9525</xdr:rowOff>
    </xdr:from>
    <xdr:ext cx="3333750" cy="3333750"/>
    <xdr:pic>
      <xdr:nvPicPr>
        <xdr:cNvPr id="5" name="1101-f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12</xdr:row>
      <xdr:rowOff>9525</xdr:rowOff>
    </xdr:from>
    <xdr:ext cx="3333750" cy="2124075"/>
    <xdr:pic>
      <xdr:nvPicPr>
        <xdr:cNvPr id="6" name="hooks-ma-110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17</xdr:row>
      <xdr:rowOff>9525</xdr:rowOff>
    </xdr:from>
    <xdr:ext cx="3333750" cy="2476500"/>
    <xdr:pic>
      <xdr:nvPicPr>
        <xdr:cNvPr id="7" name="1143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19</xdr:row>
      <xdr:rowOff>9525</xdr:rowOff>
    </xdr:from>
    <xdr:ext cx="3333750" cy="2000250"/>
    <xdr:pic>
      <xdr:nvPicPr>
        <xdr:cNvPr id="8" name="1144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28</xdr:row>
      <xdr:rowOff>9525</xdr:rowOff>
    </xdr:from>
    <xdr:ext cx="3333750" cy="2124075"/>
    <xdr:pic>
      <xdr:nvPicPr>
        <xdr:cNvPr id="9" name="hooks-ma-1145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41</xdr:row>
      <xdr:rowOff>9525</xdr:rowOff>
    </xdr:from>
    <xdr:ext cx="3333750" cy="2124075"/>
    <xdr:pic>
      <xdr:nvPicPr>
        <xdr:cNvPr id="10" name="hooks-ma-1210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56</xdr:row>
      <xdr:rowOff>9525</xdr:rowOff>
    </xdr:from>
    <xdr:ext cx="3333750" cy="3333750"/>
    <xdr:pic>
      <xdr:nvPicPr>
        <xdr:cNvPr id="11" name="1246-f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62</xdr:row>
      <xdr:rowOff>9525</xdr:rowOff>
    </xdr:from>
    <xdr:ext cx="3333750" cy="2124075"/>
    <xdr:pic>
      <xdr:nvPicPr>
        <xdr:cNvPr id="12" name="hooks-ma-1246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79</xdr:row>
      <xdr:rowOff>9525</xdr:rowOff>
    </xdr:from>
    <xdr:ext cx="3333750" cy="1238250"/>
    <xdr:pic>
      <xdr:nvPicPr>
        <xdr:cNvPr id="13" name="hooks-ma-1247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88</xdr:row>
      <xdr:rowOff>9525</xdr:rowOff>
    </xdr:from>
    <xdr:ext cx="3333750" cy="2124075"/>
    <xdr:pic>
      <xdr:nvPicPr>
        <xdr:cNvPr id="14" name="hooks-ma-1830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95</xdr:row>
      <xdr:rowOff>9525</xdr:rowOff>
    </xdr:from>
    <xdr:ext cx="3333750" cy="2990850"/>
    <xdr:pic>
      <xdr:nvPicPr>
        <xdr:cNvPr id="15" name="hooks-ma-1935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112</xdr:row>
      <xdr:rowOff>9525</xdr:rowOff>
    </xdr:from>
    <xdr:ext cx="3333750" cy="2657475"/>
    <xdr:pic>
      <xdr:nvPicPr>
        <xdr:cNvPr id="16" name="hooks-ma-1956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117</xdr:row>
      <xdr:rowOff>9525</xdr:rowOff>
    </xdr:from>
    <xdr:ext cx="3333750" cy="2609850"/>
    <xdr:pic>
      <xdr:nvPicPr>
        <xdr:cNvPr id="17" name="hooks-ma-1957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128</xdr:row>
      <xdr:rowOff>9525</xdr:rowOff>
    </xdr:from>
    <xdr:ext cx="3333750" cy="2124075"/>
    <xdr:pic>
      <xdr:nvPicPr>
        <xdr:cNvPr id="18" name="hooks-ma-2204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144</xdr:row>
      <xdr:rowOff>9525</xdr:rowOff>
    </xdr:from>
    <xdr:ext cx="3333750" cy="3333750"/>
    <xdr:pic>
      <xdr:nvPicPr>
        <xdr:cNvPr id="20" name="2323-f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150</xdr:row>
      <xdr:rowOff>9525</xdr:rowOff>
    </xdr:from>
    <xdr:ext cx="3333750" cy="2124075"/>
    <xdr:pic>
      <xdr:nvPicPr>
        <xdr:cNvPr id="21" name="hooks-ma-2323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161</xdr:row>
      <xdr:rowOff>9525</xdr:rowOff>
    </xdr:from>
    <xdr:ext cx="3333750" cy="2124075"/>
    <xdr:pic>
      <xdr:nvPicPr>
        <xdr:cNvPr id="22" name="hooks-ma-2498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176</xdr:row>
      <xdr:rowOff>9525</xdr:rowOff>
    </xdr:from>
    <xdr:ext cx="3333750" cy="2124075"/>
    <xdr:pic>
      <xdr:nvPicPr>
        <xdr:cNvPr id="23" name="hooks-ma-260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186</xdr:row>
      <xdr:rowOff>9525</xdr:rowOff>
    </xdr:from>
    <xdr:ext cx="3333750" cy="3333750"/>
    <xdr:pic>
      <xdr:nvPicPr>
        <xdr:cNvPr id="24" name="273-f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191</xdr:row>
      <xdr:rowOff>9525</xdr:rowOff>
    </xdr:from>
    <xdr:ext cx="3333750" cy="2124075"/>
    <xdr:pic>
      <xdr:nvPicPr>
        <xdr:cNvPr id="25" name="hooks-ma-273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212</xdr:row>
      <xdr:rowOff>9525</xdr:rowOff>
    </xdr:from>
    <xdr:ext cx="3333750" cy="2124075"/>
    <xdr:pic>
      <xdr:nvPicPr>
        <xdr:cNvPr id="26" name="hooks-ma-277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217</xdr:row>
      <xdr:rowOff>9525</xdr:rowOff>
    </xdr:from>
    <xdr:ext cx="3333750" cy="2124075"/>
    <xdr:pic>
      <xdr:nvPicPr>
        <xdr:cNvPr id="27" name="hooks-ma-2813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222</xdr:row>
      <xdr:rowOff>9525</xdr:rowOff>
    </xdr:from>
    <xdr:ext cx="3333750" cy="2124075"/>
    <xdr:pic>
      <xdr:nvPicPr>
        <xdr:cNvPr id="28" name="hooks-ma-3263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246</xdr:row>
      <xdr:rowOff>9525</xdr:rowOff>
    </xdr:from>
    <xdr:ext cx="3333750" cy="2124075"/>
    <xdr:pic>
      <xdr:nvPicPr>
        <xdr:cNvPr id="29" name="hooks-ma-3300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278</xdr:row>
      <xdr:rowOff>9525</xdr:rowOff>
    </xdr:from>
    <xdr:ext cx="3333750" cy="2124075"/>
    <xdr:pic>
      <xdr:nvPicPr>
        <xdr:cNvPr id="30" name="hooks-ma-3310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283</xdr:row>
      <xdr:rowOff>9525</xdr:rowOff>
    </xdr:from>
    <xdr:ext cx="3333750" cy="2124075"/>
    <xdr:pic>
      <xdr:nvPicPr>
        <xdr:cNvPr id="31" name="hooks-ma-3314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293</xdr:row>
      <xdr:rowOff>9525</xdr:rowOff>
    </xdr:from>
    <xdr:ext cx="3333750" cy="2124075"/>
    <xdr:pic>
      <xdr:nvPicPr>
        <xdr:cNvPr id="32" name="hooks-ma-3416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302</xdr:row>
      <xdr:rowOff>9525</xdr:rowOff>
    </xdr:from>
    <xdr:ext cx="3333750" cy="2609850"/>
    <xdr:pic>
      <xdr:nvPicPr>
        <xdr:cNvPr id="35" name="hooks-ma-3705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312</xdr:row>
      <xdr:rowOff>9525</xdr:rowOff>
    </xdr:from>
    <xdr:ext cx="3333750" cy="2609850"/>
    <xdr:pic>
      <xdr:nvPicPr>
        <xdr:cNvPr id="36" name="hooks-ma-4310.jp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322</xdr:row>
      <xdr:rowOff>9525</xdr:rowOff>
    </xdr:from>
    <xdr:ext cx="3333750" cy="2124075"/>
    <xdr:pic>
      <xdr:nvPicPr>
        <xdr:cNvPr id="39" name="hooks-ma-4330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329</xdr:row>
      <xdr:rowOff>9525</xdr:rowOff>
    </xdr:from>
    <xdr:ext cx="3333750" cy="2886075"/>
    <xdr:pic>
      <xdr:nvPicPr>
        <xdr:cNvPr id="40" name="hooks-ma-4340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347</xdr:row>
      <xdr:rowOff>9525</xdr:rowOff>
    </xdr:from>
    <xdr:ext cx="3333750" cy="2124075"/>
    <xdr:pic>
      <xdr:nvPicPr>
        <xdr:cNvPr id="41" name="hooks-ma-5350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351</xdr:row>
      <xdr:rowOff>9525</xdr:rowOff>
    </xdr:from>
    <xdr:ext cx="3333750" cy="3333750"/>
    <xdr:pic>
      <xdr:nvPicPr>
        <xdr:cNvPr id="43" name="6023-f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356</xdr:row>
      <xdr:rowOff>9525</xdr:rowOff>
    </xdr:from>
    <xdr:ext cx="3333750" cy="2124075"/>
    <xdr:pic>
      <xdr:nvPicPr>
        <xdr:cNvPr id="44" name="hooks-ma-6023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362</xdr:row>
      <xdr:rowOff>9525</xdr:rowOff>
    </xdr:from>
    <xdr:ext cx="3333750" cy="1638300"/>
    <xdr:pic>
      <xdr:nvPicPr>
        <xdr:cNvPr id="45" name="hooks-ma-7012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368</xdr:row>
      <xdr:rowOff>9525</xdr:rowOff>
    </xdr:from>
    <xdr:ext cx="3333750" cy="1638300"/>
    <xdr:pic>
      <xdr:nvPicPr>
        <xdr:cNvPr id="46" name="hooks-ma-7013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374</xdr:row>
      <xdr:rowOff>9525</xdr:rowOff>
    </xdr:from>
    <xdr:ext cx="3333750" cy="1238250"/>
    <xdr:pic>
      <xdr:nvPicPr>
        <xdr:cNvPr id="47" name="hooks-ma-7014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378</xdr:row>
      <xdr:rowOff>9525</xdr:rowOff>
    </xdr:from>
    <xdr:ext cx="3333750" cy="1638300"/>
    <xdr:pic>
      <xdr:nvPicPr>
        <xdr:cNvPr id="48" name="hooks-ma-7015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382</xdr:row>
      <xdr:rowOff>9525</xdr:rowOff>
    </xdr:from>
    <xdr:ext cx="3333750" cy="1419225"/>
    <xdr:pic>
      <xdr:nvPicPr>
        <xdr:cNvPr id="49" name="hooks-ma-7016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384</xdr:row>
      <xdr:rowOff>9525</xdr:rowOff>
    </xdr:from>
    <xdr:ext cx="3333750" cy="1638300"/>
    <xdr:pic>
      <xdr:nvPicPr>
        <xdr:cNvPr id="50" name="hooks-ma-7017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390</xdr:row>
      <xdr:rowOff>9525</xdr:rowOff>
    </xdr:from>
    <xdr:ext cx="3333750" cy="1638300"/>
    <xdr:pic>
      <xdr:nvPicPr>
        <xdr:cNvPr id="51" name="hooks-ma-7018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395</xdr:row>
      <xdr:rowOff>9525</xdr:rowOff>
    </xdr:from>
    <xdr:ext cx="3333750" cy="1638300"/>
    <xdr:pic>
      <xdr:nvPicPr>
        <xdr:cNvPr id="52" name="hooks-ma-7019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400</xdr:row>
      <xdr:rowOff>9525</xdr:rowOff>
    </xdr:from>
    <xdr:ext cx="3333750" cy="1638300"/>
    <xdr:pic>
      <xdr:nvPicPr>
        <xdr:cNvPr id="53" name="hooks-ma-7023.jp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407</xdr:row>
      <xdr:rowOff>9525</xdr:rowOff>
    </xdr:from>
    <xdr:ext cx="3333750" cy="1638300"/>
    <xdr:pic>
      <xdr:nvPicPr>
        <xdr:cNvPr id="54" name="hooks-ma-7089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413</xdr:row>
      <xdr:rowOff>9525</xdr:rowOff>
    </xdr:from>
    <xdr:ext cx="3333750" cy="1638300"/>
    <xdr:pic>
      <xdr:nvPicPr>
        <xdr:cNvPr id="55" name="hooks-ma-7091.jp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418</xdr:row>
      <xdr:rowOff>9525</xdr:rowOff>
    </xdr:from>
    <xdr:ext cx="3333750" cy="1638300"/>
    <xdr:pic>
      <xdr:nvPicPr>
        <xdr:cNvPr id="56" name="hooks-ma-7099.jp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425</xdr:row>
      <xdr:rowOff>9525</xdr:rowOff>
    </xdr:from>
    <xdr:ext cx="3333750" cy="1638300"/>
    <xdr:pic>
      <xdr:nvPicPr>
        <xdr:cNvPr id="57" name="hooks-ma-7100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431</xdr:row>
      <xdr:rowOff>9525</xdr:rowOff>
    </xdr:from>
    <xdr:ext cx="3333750" cy="2124075"/>
    <xdr:pic>
      <xdr:nvPicPr>
        <xdr:cNvPr id="58" name="hooks-ma-7101.jp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438</xdr:row>
      <xdr:rowOff>9525</xdr:rowOff>
    </xdr:from>
    <xdr:ext cx="3333750" cy="1638300"/>
    <xdr:pic>
      <xdr:nvPicPr>
        <xdr:cNvPr id="59" name="hooks-ma-7200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444</xdr:row>
      <xdr:rowOff>9525</xdr:rowOff>
    </xdr:from>
    <xdr:ext cx="3333750" cy="1666875"/>
    <xdr:pic>
      <xdr:nvPicPr>
        <xdr:cNvPr id="60" name="7206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446</xdr:row>
      <xdr:rowOff>9525</xdr:rowOff>
    </xdr:from>
    <xdr:ext cx="3333750" cy="1638300"/>
    <xdr:pic>
      <xdr:nvPicPr>
        <xdr:cNvPr id="61" name="hooks-ma-7215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450</xdr:row>
      <xdr:rowOff>9525</xdr:rowOff>
    </xdr:from>
    <xdr:ext cx="3333750" cy="1638300"/>
    <xdr:pic>
      <xdr:nvPicPr>
        <xdr:cNvPr id="62" name="hooks-ma-7245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456</xdr:row>
      <xdr:rowOff>9525</xdr:rowOff>
    </xdr:from>
    <xdr:ext cx="3333750" cy="1638300"/>
    <xdr:pic>
      <xdr:nvPicPr>
        <xdr:cNvPr id="63" name="hooks-ma-7248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462</xdr:row>
      <xdr:rowOff>9525</xdr:rowOff>
    </xdr:from>
    <xdr:ext cx="3333750" cy="1638300"/>
    <xdr:pic>
      <xdr:nvPicPr>
        <xdr:cNvPr id="64" name="hooks-ma-7300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469</xdr:row>
      <xdr:rowOff>9525</xdr:rowOff>
    </xdr:from>
    <xdr:ext cx="3333750" cy="1419225"/>
    <xdr:pic>
      <xdr:nvPicPr>
        <xdr:cNvPr id="65" name="hooks-ma-7376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472</xdr:row>
      <xdr:rowOff>9525</xdr:rowOff>
    </xdr:from>
    <xdr:ext cx="3333750" cy="1638300"/>
    <xdr:pic>
      <xdr:nvPicPr>
        <xdr:cNvPr id="66" name="hooks-ma-7377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478</xdr:row>
      <xdr:rowOff>9525</xdr:rowOff>
    </xdr:from>
    <xdr:ext cx="3333750" cy="1638300"/>
    <xdr:pic>
      <xdr:nvPicPr>
        <xdr:cNvPr id="67" name="hooks-ma-7521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484</xdr:row>
      <xdr:rowOff>9525</xdr:rowOff>
    </xdr:from>
    <xdr:ext cx="3333750" cy="1638300"/>
    <xdr:pic>
      <xdr:nvPicPr>
        <xdr:cNvPr id="68" name="hooks-ma-7526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489</xdr:row>
      <xdr:rowOff>9525</xdr:rowOff>
    </xdr:from>
    <xdr:ext cx="3333750" cy="1933575"/>
    <xdr:pic>
      <xdr:nvPicPr>
        <xdr:cNvPr id="69" name="7527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496</xdr:row>
      <xdr:rowOff>9525</xdr:rowOff>
    </xdr:from>
    <xdr:ext cx="3333750" cy="2124075"/>
    <xdr:pic>
      <xdr:nvPicPr>
        <xdr:cNvPr id="70" name="hooks-ma-8210.jp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502</xdr:row>
      <xdr:rowOff>9525</xdr:rowOff>
    </xdr:from>
    <xdr:ext cx="3333750" cy="2124075"/>
    <xdr:pic>
      <xdr:nvPicPr>
        <xdr:cNvPr id="71" name="hooks-ma-8300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508</xdr:row>
      <xdr:rowOff>9525</xdr:rowOff>
    </xdr:from>
    <xdr:ext cx="3333750" cy="2124075"/>
    <xdr:pic>
      <xdr:nvPicPr>
        <xdr:cNvPr id="72" name="hooks-ma-8352.jp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515</xdr:row>
      <xdr:rowOff>9525</xdr:rowOff>
    </xdr:from>
    <xdr:ext cx="3333750" cy="2124075"/>
    <xdr:pic>
      <xdr:nvPicPr>
        <xdr:cNvPr id="73" name="hooks-ma-8354.jp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522</xdr:row>
      <xdr:rowOff>9525</xdr:rowOff>
    </xdr:from>
    <xdr:ext cx="3333750" cy="2124075"/>
    <xdr:pic>
      <xdr:nvPicPr>
        <xdr:cNvPr id="74" name="hooks-ma-8355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525</xdr:row>
      <xdr:rowOff>9525</xdr:rowOff>
    </xdr:from>
    <xdr:ext cx="3333750" cy="2124075"/>
    <xdr:pic>
      <xdr:nvPicPr>
        <xdr:cNvPr id="75" name="hooks-ma-8356.jp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530</xdr:row>
      <xdr:rowOff>9525</xdr:rowOff>
    </xdr:from>
    <xdr:ext cx="3333750" cy="2124075"/>
    <xdr:pic>
      <xdr:nvPicPr>
        <xdr:cNvPr id="76" name="hooks-ma-8624.jp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539</xdr:row>
      <xdr:rowOff>9525</xdr:rowOff>
    </xdr:from>
    <xdr:ext cx="3333750" cy="2124075"/>
    <xdr:pic>
      <xdr:nvPicPr>
        <xdr:cNvPr id="77" name="hooks-ma-8626.jp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546</xdr:row>
      <xdr:rowOff>9525</xdr:rowOff>
    </xdr:from>
    <xdr:ext cx="3333750" cy="2124075"/>
    <xdr:pic>
      <xdr:nvPicPr>
        <xdr:cNvPr id="78" name="hooks-ma-8679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555</xdr:row>
      <xdr:rowOff>9525</xdr:rowOff>
    </xdr:from>
    <xdr:ext cx="3333750" cy="2124075"/>
    <xdr:pic>
      <xdr:nvPicPr>
        <xdr:cNvPr id="79" name="hooks-ma-8714.jp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564</xdr:row>
      <xdr:rowOff>9525</xdr:rowOff>
    </xdr:from>
    <xdr:ext cx="3333750" cy="2609850"/>
    <xdr:pic>
      <xdr:nvPicPr>
        <xdr:cNvPr id="80" name="hooks-ma-8832.jp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574</xdr:row>
      <xdr:rowOff>9525</xdr:rowOff>
    </xdr:from>
    <xdr:ext cx="3333750" cy="3333750"/>
    <xdr:pic>
      <xdr:nvPicPr>
        <xdr:cNvPr id="82" name="9354-f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578</xdr:row>
      <xdr:rowOff>9525</xdr:rowOff>
    </xdr:from>
    <xdr:ext cx="3333750" cy="2124075"/>
    <xdr:pic>
      <xdr:nvPicPr>
        <xdr:cNvPr id="83" name="hooks-ma-9354.jp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591</xdr:row>
      <xdr:rowOff>9525</xdr:rowOff>
    </xdr:from>
    <xdr:ext cx="3333750" cy="3333750"/>
    <xdr:pic>
      <xdr:nvPicPr>
        <xdr:cNvPr id="84" name="9410.jp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596</xdr:row>
      <xdr:rowOff>9525</xdr:rowOff>
    </xdr:from>
    <xdr:ext cx="3333750" cy="1638300"/>
    <xdr:pic>
      <xdr:nvPicPr>
        <xdr:cNvPr id="85" name="hooks-ma-9411.jp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601</xdr:row>
      <xdr:rowOff>9525</xdr:rowOff>
    </xdr:from>
    <xdr:ext cx="3333750" cy="2124075"/>
    <xdr:pic>
      <xdr:nvPicPr>
        <xdr:cNvPr id="86" name="hooks-ma-9413.jp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603</xdr:row>
      <xdr:rowOff>9525</xdr:rowOff>
    </xdr:from>
    <xdr:ext cx="3333750" cy="3333750"/>
    <xdr:pic>
      <xdr:nvPicPr>
        <xdr:cNvPr id="87" name="9413-f.jp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609</xdr:row>
      <xdr:rowOff>9525</xdr:rowOff>
    </xdr:from>
    <xdr:ext cx="3333750" cy="3333750"/>
    <xdr:pic>
      <xdr:nvPicPr>
        <xdr:cNvPr id="88" name="9414-f.jp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616</xdr:row>
      <xdr:rowOff>9525</xdr:rowOff>
    </xdr:from>
    <xdr:ext cx="3333750" cy="2124075"/>
    <xdr:pic>
      <xdr:nvPicPr>
        <xdr:cNvPr id="89" name="hooks-ma-9414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624</xdr:row>
      <xdr:rowOff>9525</xdr:rowOff>
    </xdr:from>
    <xdr:ext cx="3333750" cy="1419225"/>
    <xdr:pic>
      <xdr:nvPicPr>
        <xdr:cNvPr id="90" name="hooks-ma-9421.jp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627</xdr:row>
      <xdr:rowOff>9525</xdr:rowOff>
    </xdr:from>
    <xdr:ext cx="3333750" cy="3333750"/>
    <xdr:pic>
      <xdr:nvPicPr>
        <xdr:cNvPr id="91" name="9515-f.jp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632</xdr:row>
      <xdr:rowOff>9525</xdr:rowOff>
    </xdr:from>
    <xdr:ext cx="3333750" cy="2124075"/>
    <xdr:pic>
      <xdr:nvPicPr>
        <xdr:cNvPr id="92" name="hooks-ma-9515.jp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642</xdr:row>
      <xdr:rowOff>9525</xdr:rowOff>
    </xdr:from>
    <xdr:ext cx="3333750" cy="2124075"/>
    <xdr:pic>
      <xdr:nvPicPr>
        <xdr:cNvPr id="93" name="hooks-ma-9516.jp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649</xdr:row>
      <xdr:rowOff>9525</xdr:rowOff>
    </xdr:from>
    <xdr:ext cx="3333750" cy="2124075"/>
    <xdr:pic>
      <xdr:nvPicPr>
        <xdr:cNvPr id="94" name="hooks-ma-9528.jp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665</xdr:row>
      <xdr:rowOff>9525</xdr:rowOff>
    </xdr:from>
    <xdr:ext cx="3333750" cy="2124075"/>
    <xdr:pic>
      <xdr:nvPicPr>
        <xdr:cNvPr id="95" name="hooks-ma-9539.jp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675</xdr:row>
      <xdr:rowOff>9525</xdr:rowOff>
    </xdr:from>
    <xdr:ext cx="3333750" cy="2124075"/>
    <xdr:pic>
      <xdr:nvPicPr>
        <xdr:cNvPr id="97" name="hooks-ma-9639.jp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684</xdr:row>
      <xdr:rowOff>9525</xdr:rowOff>
    </xdr:from>
    <xdr:ext cx="3333750" cy="2124075"/>
    <xdr:pic>
      <xdr:nvPicPr>
        <xdr:cNvPr id="98" name="hooks-ma-9644.jp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697</xdr:row>
      <xdr:rowOff>9525</xdr:rowOff>
    </xdr:from>
    <xdr:ext cx="3333750" cy="2124075"/>
    <xdr:pic>
      <xdr:nvPicPr>
        <xdr:cNvPr id="99" name="hooks-ma-9645.jp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702</xdr:row>
      <xdr:rowOff>9525</xdr:rowOff>
    </xdr:from>
    <xdr:ext cx="3333750" cy="2124075"/>
    <xdr:pic>
      <xdr:nvPicPr>
        <xdr:cNvPr id="100" name="hooks-ma-9694.jp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707</xdr:row>
      <xdr:rowOff>9525</xdr:rowOff>
    </xdr:from>
    <xdr:ext cx="3333750" cy="2124075"/>
    <xdr:pic>
      <xdr:nvPicPr>
        <xdr:cNvPr id="101" name="hooks-ma-988.jp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713</xdr:row>
      <xdr:rowOff>9525</xdr:rowOff>
    </xdr:from>
    <xdr:ext cx="3333750" cy="2933700"/>
    <xdr:pic>
      <xdr:nvPicPr>
        <xdr:cNvPr id="102" name="hooks-ma-820.jp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721</xdr:row>
      <xdr:rowOff>9525</xdr:rowOff>
    </xdr:from>
    <xdr:ext cx="3333750" cy="2619375"/>
    <xdr:pic>
      <xdr:nvPicPr>
        <xdr:cNvPr id="103" name="hooks-ma-1092r.jp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730</xdr:row>
      <xdr:rowOff>9525</xdr:rowOff>
    </xdr:from>
    <xdr:ext cx="3333750" cy="3333750"/>
    <xdr:pic>
      <xdr:nvPicPr>
        <xdr:cNvPr id="104" name="1092r-bn-10-f8.jp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732</xdr:row>
      <xdr:rowOff>9525</xdr:rowOff>
    </xdr:from>
    <xdr:ext cx="3333750" cy="2619375"/>
    <xdr:pic>
      <xdr:nvPicPr>
        <xdr:cNvPr id="105" name="hooks-ma-1092r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736</xdr:row>
      <xdr:rowOff>9525</xdr:rowOff>
    </xdr:from>
    <xdr:ext cx="3333750" cy="3333750"/>
    <xdr:pic>
      <xdr:nvPicPr>
        <xdr:cNvPr id="106" name="1092r-bn-10-f8.jp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738</xdr:row>
      <xdr:rowOff>9525</xdr:rowOff>
    </xdr:from>
    <xdr:ext cx="3333750" cy="2619375"/>
    <xdr:pic>
      <xdr:nvPicPr>
        <xdr:cNvPr id="107" name="hooks-ma-1092r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740</xdr:row>
      <xdr:rowOff>9525</xdr:rowOff>
    </xdr:from>
    <xdr:ext cx="3333750" cy="3333750"/>
    <xdr:pic>
      <xdr:nvPicPr>
        <xdr:cNvPr id="108" name="1092r-bn-10-f8.jp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742</xdr:row>
      <xdr:rowOff>9525</xdr:rowOff>
    </xdr:from>
    <xdr:ext cx="3333750" cy="2619375"/>
    <xdr:pic>
      <xdr:nvPicPr>
        <xdr:cNvPr id="109" name="hooks-ma-1092r.jp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744</xdr:row>
      <xdr:rowOff>9525</xdr:rowOff>
    </xdr:from>
    <xdr:ext cx="3333750" cy="3333750"/>
    <xdr:pic>
      <xdr:nvPicPr>
        <xdr:cNvPr id="110" name="1092r-bn-10-f8.jp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746</xdr:row>
      <xdr:rowOff>9525</xdr:rowOff>
    </xdr:from>
    <xdr:ext cx="3333750" cy="2619375"/>
    <xdr:pic>
      <xdr:nvPicPr>
        <xdr:cNvPr id="111" name="hooks-ma-1092r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748</xdr:row>
      <xdr:rowOff>9525</xdr:rowOff>
    </xdr:from>
    <xdr:ext cx="3333750" cy="3333750"/>
    <xdr:pic>
      <xdr:nvPicPr>
        <xdr:cNvPr id="112" name="1092r-bn-10-f8.jp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750</xdr:row>
      <xdr:rowOff>9525</xdr:rowOff>
    </xdr:from>
    <xdr:ext cx="3333750" cy="2619375"/>
    <xdr:pic>
      <xdr:nvPicPr>
        <xdr:cNvPr id="113" name="hooks-ma-1092r.jp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9525</xdr:colOff>
      <xdr:row>752</xdr:row>
      <xdr:rowOff>9525</xdr:rowOff>
    </xdr:from>
    <xdr:ext cx="3333750" cy="3333750"/>
    <xdr:pic>
      <xdr:nvPicPr>
        <xdr:cNvPr id="114" name="1092r-bn-10-f8.jp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400050</xdr:colOff>
      <xdr:row>0</xdr:row>
      <xdr:rowOff>28575</xdr:rowOff>
    </xdr:from>
    <xdr:ext cx="2181225" cy="39052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youtube.com/channel/UCR5rKC7bYqdQKzle95_SIr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3"/>
  <sheetViews>
    <sheetView tabSelected="1" workbookViewId="0">
      <pane ySplit="6" topLeftCell="A7" activePane="bottomLeft" state="frozen"/>
      <selection pane="bottomLeft" activeCell="M5" sqref="M5"/>
    </sheetView>
  </sheetViews>
  <sheetFormatPr defaultColWidth="8.85546875" defaultRowHeight="15" x14ac:dyDescent="0.25"/>
  <cols>
    <col min="1" max="1" width="6.42578125" hidden="1" customWidth="1"/>
    <col min="2" max="2" width="16" customWidth="1"/>
    <col min="3" max="3" width="51.5703125" customWidth="1"/>
    <col min="4" max="4" width="7.42578125" customWidth="1"/>
    <col min="5" max="5" width="6.7109375" hidden="1" customWidth="1"/>
    <col min="6" max="6" width="11.42578125" customWidth="1"/>
    <col min="7" max="7" width="11.42578125" hidden="1" customWidth="1"/>
    <col min="8" max="8" width="11.42578125" style="62" customWidth="1"/>
    <col min="9" max="9" width="11.28515625" customWidth="1"/>
    <col min="10" max="10" width="11.42578125" hidden="1" customWidth="1"/>
    <col min="11" max="11" width="50.28515625" customWidth="1"/>
    <col min="12" max="13" width="15.140625" customWidth="1"/>
    <col min="14" max="14" width="16" customWidth="1"/>
  </cols>
  <sheetData>
    <row r="1" spans="1:14" ht="37.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8" t="s">
        <v>0</v>
      </c>
      <c r="M1" s="49"/>
      <c r="N1" s="37"/>
    </row>
    <row r="2" spans="1:14" ht="37.5" customHeight="1" x14ac:dyDescent="0.25">
      <c r="A2" s="30" t="s">
        <v>1313</v>
      </c>
      <c r="B2" s="31"/>
      <c r="C2" s="31"/>
      <c r="D2" s="31"/>
      <c r="E2" s="31"/>
      <c r="F2" s="31"/>
      <c r="G2" s="31"/>
      <c r="H2" s="31"/>
      <c r="I2" s="31"/>
      <c r="J2" s="31" t="s">
        <v>1</v>
      </c>
      <c r="K2" s="31"/>
      <c r="L2" s="32">
        <v>46168</v>
      </c>
      <c r="M2" s="33"/>
      <c r="N2" s="37"/>
    </row>
    <row r="3" spans="1:14" ht="9.75" customHeight="1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6"/>
      <c r="N3" s="37"/>
    </row>
    <row r="4" spans="1:14" ht="18" customHeight="1" x14ac:dyDescent="0.25">
      <c r="A4" s="45"/>
      <c r="B4" s="40" t="s">
        <v>2</v>
      </c>
      <c r="C4" s="40"/>
      <c r="D4" s="40"/>
      <c r="E4" s="40"/>
      <c r="F4" s="41" t="s">
        <v>3</v>
      </c>
      <c r="G4" s="41"/>
      <c r="H4" s="41"/>
      <c r="I4" s="41"/>
      <c r="J4" s="41"/>
      <c r="K4" s="42"/>
      <c r="L4" s="2" t="s">
        <v>4</v>
      </c>
      <c r="M4" s="3">
        <v>0</v>
      </c>
      <c r="N4" s="37"/>
    </row>
    <row r="5" spans="1:14" ht="18" customHeight="1" x14ac:dyDescent="0.25">
      <c r="A5" s="46"/>
      <c r="B5" s="38" t="s">
        <v>5</v>
      </c>
      <c r="C5" s="39"/>
      <c r="D5" s="39"/>
      <c r="E5" s="39"/>
      <c r="F5" s="43"/>
      <c r="G5" s="43"/>
      <c r="H5" s="43"/>
      <c r="I5" s="43"/>
      <c r="J5" s="43"/>
      <c r="K5" s="44"/>
      <c r="L5" s="2" t="s">
        <v>6</v>
      </c>
      <c r="M5" s="4">
        <f>SUM($M$7:$M$39980)</f>
        <v>0</v>
      </c>
      <c r="N5" s="37"/>
    </row>
    <row r="6" spans="1:14" ht="39.75" customHeight="1" x14ac:dyDescent="0.25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60" t="s">
        <v>14</v>
      </c>
      <c r="I6" s="1" t="s">
        <v>15</v>
      </c>
      <c r="J6" s="1" t="s">
        <v>16</v>
      </c>
      <c r="K6" s="1" t="s">
        <v>17</v>
      </c>
      <c r="L6" s="1" t="s">
        <v>18</v>
      </c>
      <c r="M6" s="1" t="s">
        <v>19</v>
      </c>
      <c r="N6" s="37"/>
    </row>
    <row r="7" spans="1:14" ht="26.1" customHeight="1" x14ac:dyDescent="0.25">
      <c r="A7" s="27" t="s">
        <v>20</v>
      </c>
      <c r="B7" s="27"/>
      <c r="C7" s="27"/>
      <c r="D7" s="27"/>
      <c r="E7" s="27"/>
      <c r="F7" s="28"/>
      <c r="G7" s="28"/>
      <c r="H7" s="28"/>
      <c r="I7" s="28"/>
      <c r="J7" s="28"/>
      <c r="K7" s="29"/>
      <c r="L7" s="29"/>
      <c r="M7" s="27"/>
      <c r="N7" s="15"/>
    </row>
    <row r="8" spans="1:14" ht="26.1" customHeight="1" x14ac:dyDescent="0.25">
      <c r="A8" s="23" t="s">
        <v>21</v>
      </c>
      <c r="B8" s="23"/>
      <c r="C8" s="23"/>
      <c r="D8" s="23"/>
      <c r="E8" s="23"/>
      <c r="F8" s="24"/>
      <c r="G8" s="24"/>
      <c r="H8" s="24"/>
      <c r="I8" s="24"/>
      <c r="J8" s="24"/>
      <c r="K8" s="25"/>
      <c r="L8" s="25"/>
      <c r="M8" s="23"/>
      <c r="N8" s="16"/>
    </row>
    <row r="9" spans="1:14" ht="90" customHeight="1" x14ac:dyDescent="0.25">
      <c r="A9" s="12">
        <v>1</v>
      </c>
      <c r="B9" s="12" t="s">
        <v>22</v>
      </c>
      <c r="C9" s="12" t="s">
        <v>23</v>
      </c>
      <c r="D9" s="12">
        <v>5</v>
      </c>
      <c r="E9" s="17" t="s">
        <v>24</v>
      </c>
      <c r="F9" s="14">
        <v>94.6</v>
      </c>
      <c r="G9" s="14"/>
      <c r="H9" s="61">
        <f>ROUND(94.6-94.6*M4,2)</f>
        <v>94.6</v>
      </c>
      <c r="I9" s="14">
        <v>284</v>
      </c>
      <c r="J9" s="14">
        <v>331</v>
      </c>
      <c r="K9" s="26"/>
      <c r="L9" s="13"/>
      <c r="M9" s="12">
        <f>ROUND(L9*H9,2)</f>
        <v>0</v>
      </c>
      <c r="N9" s="16" t="str">
        <f>IF(AND($D$9&gt;0,$L$9&gt;0),IF(ROUNDDOWN($L$9/$D$9,0)&lt;&gt;$L$9/$D$9,"Не кратно",""),"")</f>
        <v/>
      </c>
    </row>
    <row r="10" spans="1:14" ht="90" customHeight="1" x14ac:dyDescent="0.25">
      <c r="A10" s="19">
        <v>2</v>
      </c>
      <c r="B10" s="19" t="s">
        <v>25</v>
      </c>
      <c r="C10" s="19" t="s">
        <v>26</v>
      </c>
      <c r="D10" s="19">
        <v>5</v>
      </c>
      <c r="E10" s="19">
        <v>15</v>
      </c>
      <c r="F10" s="20">
        <v>94.6</v>
      </c>
      <c r="G10" s="20"/>
      <c r="H10" s="61">
        <f>ROUND(94.6-94.6*M4,2)</f>
        <v>94.6</v>
      </c>
      <c r="I10" s="20">
        <v>284</v>
      </c>
      <c r="J10" s="20">
        <v>331</v>
      </c>
      <c r="K10" s="26"/>
      <c r="L10" s="21"/>
      <c r="M10" s="19">
        <f>ROUND(L10*H10,2)</f>
        <v>0</v>
      </c>
      <c r="N10" s="16" t="str">
        <f>IF(AND($D$10&gt;0,$L$10&gt;0),IF(ROUNDDOWN($L$10/$D$10,0)&lt;&gt;$L$10/$D$10,"Не кратно",""),"")</f>
        <v/>
      </c>
    </row>
    <row r="11" spans="1:14" ht="90" customHeight="1" x14ac:dyDescent="0.25">
      <c r="A11" s="12">
        <v>3</v>
      </c>
      <c r="B11" s="12" t="s">
        <v>27</v>
      </c>
      <c r="C11" s="12" t="s">
        <v>28</v>
      </c>
      <c r="D11" s="12">
        <v>5</v>
      </c>
      <c r="E11" s="17" t="s">
        <v>24</v>
      </c>
      <c r="F11" s="14">
        <v>94.6</v>
      </c>
      <c r="G11" s="14"/>
      <c r="H11" s="61">
        <f>ROUND(94.6-94.6*M4,2)</f>
        <v>94.6</v>
      </c>
      <c r="I11" s="14">
        <v>284</v>
      </c>
      <c r="J11" s="14">
        <v>331</v>
      </c>
      <c r="K11" s="26"/>
      <c r="L11" s="13"/>
      <c r="M11" s="12">
        <f>ROUND(L11*H11,2)</f>
        <v>0</v>
      </c>
      <c r="N11" s="16" t="str">
        <f>IF(AND($D$11&gt;0,$L$11&gt;0),IF(ROUNDDOWN($L$11/$D$11,0)&lt;&gt;$L$11/$D$11,"Не кратно",""),"")</f>
        <v/>
      </c>
    </row>
    <row r="12" spans="1:14" ht="6" customHeight="1" x14ac:dyDescent="0.25">
      <c r="A12" s="23"/>
      <c r="B12" s="23"/>
      <c r="C12" s="23"/>
      <c r="D12" s="23"/>
      <c r="E12" s="23"/>
      <c r="F12" s="24"/>
      <c r="G12" s="24"/>
      <c r="H12" s="24"/>
      <c r="I12" s="24"/>
      <c r="J12" s="24"/>
      <c r="K12" s="25"/>
      <c r="L12" s="25"/>
      <c r="M12" s="23"/>
      <c r="N12" s="16"/>
    </row>
    <row r="13" spans="1:14" ht="43.7" customHeight="1" x14ac:dyDescent="0.25">
      <c r="A13" s="12">
        <v>4</v>
      </c>
      <c r="B13" s="12" t="s">
        <v>29</v>
      </c>
      <c r="C13" s="12" t="s">
        <v>30</v>
      </c>
      <c r="D13" s="12">
        <v>5</v>
      </c>
      <c r="E13" s="17" t="s">
        <v>24</v>
      </c>
      <c r="F13" s="14">
        <v>94.6</v>
      </c>
      <c r="G13" s="14"/>
      <c r="H13" s="61">
        <f>ROUND(94.6-94.6*M4,2)</f>
        <v>94.6</v>
      </c>
      <c r="I13" s="14">
        <v>284</v>
      </c>
      <c r="J13" s="14">
        <v>331</v>
      </c>
      <c r="K13" s="26"/>
      <c r="L13" s="13"/>
      <c r="M13" s="12">
        <f>ROUND(L13*H13,2)</f>
        <v>0</v>
      </c>
      <c r="N13" s="16" t="str">
        <f>IF(AND($D$13&gt;0,$L$13&gt;0),IF(ROUNDDOWN($L$13/$D$13,0)&lt;&gt;$L$13/$D$13,"Не кратно",""),"")</f>
        <v/>
      </c>
    </row>
    <row r="14" spans="1:14" ht="43.7" customHeight="1" x14ac:dyDescent="0.25">
      <c r="A14" s="19">
        <v>5</v>
      </c>
      <c r="B14" s="19" t="s">
        <v>31</v>
      </c>
      <c r="C14" s="19" t="s">
        <v>32</v>
      </c>
      <c r="D14" s="19">
        <v>5</v>
      </c>
      <c r="E14" s="22" t="s">
        <v>24</v>
      </c>
      <c r="F14" s="20">
        <v>94.6</v>
      </c>
      <c r="G14" s="20"/>
      <c r="H14" s="61">
        <f>ROUND(94.6-94.6*M4,2)</f>
        <v>94.6</v>
      </c>
      <c r="I14" s="20">
        <v>284</v>
      </c>
      <c r="J14" s="20">
        <v>331</v>
      </c>
      <c r="K14" s="26"/>
      <c r="L14" s="21"/>
      <c r="M14" s="19">
        <f>ROUND(L14*H14,2)</f>
        <v>0</v>
      </c>
      <c r="N14" s="16" t="str">
        <f>IF(AND($D$14&gt;0,$L$14&gt;0),IF(ROUNDDOWN($L$14/$D$14,0)&lt;&gt;$L$14/$D$14,"Не кратно",""),"")</f>
        <v/>
      </c>
    </row>
    <row r="15" spans="1:14" ht="43.7" customHeight="1" x14ac:dyDescent="0.25">
      <c r="A15" s="12">
        <v>6</v>
      </c>
      <c r="B15" s="12" t="s">
        <v>33</v>
      </c>
      <c r="C15" s="12" t="s">
        <v>34</v>
      </c>
      <c r="D15" s="12">
        <v>5</v>
      </c>
      <c r="E15" s="12" t="s">
        <v>35</v>
      </c>
      <c r="F15" s="14">
        <v>94.6</v>
      </c>
      <c r="G15" s="14"/>
      <c r="H15" s="61">
        <f>ROUND(94.6-94.6*M4,2)</f>
        <v>94.6</v>
      </c>
      <c r="I15" s="14">
        <v>284</v>
      </c>
      <c r="J15" s="14">
        <v>331</v>
      </c>
      <c r="K15" s="26"/>
      <c r="L15" s="13"/>
      <c r="M15" s="12">
        <f>ROUND(L15*H15,2)</f>
        <v>0</v>
      </c>
      <c r="N15" s="16" t="str">
        <f>IF(AND($D$15&gt;0,$L$15&gt;0),IF(ROUNDDOWN($L$15/$D$15,0)&lt;&gt;$L$15/$D$15,"Не кратно",""),"")</f>
        <v/>
      </c>
    </row>
    <row r="16" spans="1:14" ht="43.7" customHeight="1" x14ac:dyDescent="0.25">
      <c r="A16" s="19">
        <v>7</v>
      </c>
      <c r="B16" s="19" t="s">
        <v>36</v>
      </c>
      <c r="C16" s="19" t="s">
        <v>37</v>
      </c>
      <c r="D16" s="19">
        <v>5</v>
      </c>
      <c r="E16" s="19" t="s">
        <v>35</v>
      </c>
      <c r="F16" s="20">
        <v>94.6</v>
      </c>
      <c r="G16" s="20"/>
      <c r="H16" s="61">
        <f>ROUND(94.6-94.6*M4,2)</f>
        <v>94.6</v>
      </c>
      <c r="I16" s="20">
        <v>284</v>
      </c>
      <c r="J16" s="20">
        <v>331</v>
      </c>
      <c r="K16" s="26"/>
      <c r="L16" s="21"/>
      <c r="M16" s="19">
        <f>ROUND(L16*H16,2)</f>
        <v>0</v>
      </c>
      <c r="N16" s="16" t="str">
        <f>IF(AND($D$16&gt;0,$L$16&gt;0),IF(ROUNDDOWN($L$16/$D$16,0)&lt;&gt;$L$16/$D$16,"Не кратно",""),"")</f>
        <v/>
      </c>
    </row>
    <row r="17" spans="1:14" ht="6" customHeight="1" x14ac:dyDescent="0.25">
      <c r="A17" s="23"/>
      <c r="B17" s="23"/>
      <c r="C17" s="23"/>
      <c r="D17" s="23"/>
      <c r="E17" s="23"/>
      <c r="F17" s="24"/>
      <c r="G17" s="24"/>
      <c r="H17" s="24"/>
      <c r="I17" s="24"/>
      <c r="J17" s="24"/>
      <c r="K17" s="25"/>
      <c r="L17" s="25"/>
      <c r="M17" s="23"/>
      <c r="N17" s="16"/>
    </row>
    <row r="18" spans="1:14" ht="202.5" customHeight="1" x14ac:dyDescent="0.25">
      <c r="A18" s="19">
        <v>8</v>
      </c>
      <c r="B18" s="19" t="s">
        <v>38</v>
      </c>
      <c r="C18" s="19" t="s">
        <v>39</v>
      </c>
      <c r="D18" s="19">
        <v>5</v>
      </c>
      <c r="E18" s="22" t="s">
        <v>24</v>
      </c>
      <c r="F18" s="20">
        <v>78.099999999999994</v>
      </c>
      <c r="G18" s="20"/>
      <c r="H18" s="61">
        <f>ROUND(78.1-78.1*M4,2)</f>
        <v>78.099999999999994</v>
      </c>
      <c r="I18" s="20">
        <v>234</v>
      </c>
      <c r="J18" s="20">
        <v>273</v>
      </c>
      <c r="K18" s="18"/>
      <c r="L18" s="21"/>
      <c r="M18" s="19">
        <f>ROUND(L18*H18,2)</f>
        <v>0</v>
      </c>
      <c r="N18" s="16" t="str">
        <f>IF(AND($D$18&gt;0,$L$18&gt;0),IF(ROUNDDOWN($L$18/$D$18,0)&lt;&gt;$L$18/$D$18,"Не кратно",""),"")</f>
        <v/>
      </c>
    </row>
    <row r="19" spans="1:14" ht="6" customHeight="1" x14ac:dyDescent="0.25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5"/>
      <c r="L19" s="25"/>
      <c r="M19" s="23"/>
      <c r="N19" s="16"/>
    </row>
    <row r="20" spans="1:14" ht="20.65" customHeight="1" x14ac:dyDescent="0.25">
      <c r="A20" s="19">
        <v>9</v>
      </c>
      <c r="B20" s="19" t="s">
        <v>40</v>
      </c>
      <c r="C20" s="19" t="s">
        <v>41</v>
      </c>
      <c r="D20" s="19">
        <v>5</v>
      </c>
      <c r="E20" s="19">
        <v>10</v>
      </c>
      <c r="F20" s="20">
        <v>64.900000000000006</v>
      </c>
      <c r="G20" s="20"/>
      <c r="H20" s="61">
        <f>ROUND(64.9-64.9*M4,2)</f>
        <v>64.900000000000006</v>
      </c>
      <c r="I20" s="20">
        <v>195</v>
      </c>
      <c r="J20" s="20">
        <v>227</v>
      </c>
      <c r="K20" s="26"/>
      <c r="L20" s="21"/>
      <c r="M20" s="19">
        <f t="shared" ref="M20:M27" si="0">ROUND(L20*H20,2)</f>
        <v>0</v>
      </c>
      <c r="N20" s="16" t="str">
        <f>IF(AND($D$20&gt;0,$L$20&gt;0),IF(ROUNDDOWN($L$20/$D$20,0)&lt;&gt;$L$20/$D$20,"Не кратно",""),"")</f>
        <v/>
      </c>
    </row>
    <row r="21" spans="1:14" ht="20.65" customHeight="1" x14ac:dyDescent="0.25">
      <c r="A21" s="12">
        <v>10</v>
      </c>
      <c r="B21" s="12" t="s">
        <v>42</v>
      </c>
      <c r="C21" s="12" t="s">
        <v>43</v>
      </c>
      <c r="D21" s="12">
        <v>5</v>
      </c>
      <c r="E21" s="12" t="s">
        <v>35</v>
      </c>
      <c r="F21" s="14">
        <v>64.900000000000006</v>
      </c>
      <c r="G21" s="14"/>
      <c r="H21" s="61">
        <f>ROUND(64.9-64.9*M4,2)</f>
        <v>64.900000000000006</v>
      </c>
      <c r="I21" s="14">
        <v>195</v>
      </c>
      <c r="J21" s="14">
        <v>227</v>
      </c>
      <c r="K21" s="26"/>
      <c r="L21" s="13"/>
      <c r="M21" s="12">
        <f t="shared" si="0"/>
        <v>0</v>
      </c>
      <c r="N21" s="16" t="str">
        <f>IF(AND($D$21&gt;0,$L$21&gt;0),IF(ROUNDDOWN($L$21/$D$21,0)&lt;&gt;$L$21/$D$21,"Не кратно",""),"")</f>
        <v/>
      </c>
    </row>
    <row r="22" spans="1:14" ht="20.65" customHeight="1" x14ac:dyDescent="0.25">
      <c r="A22" s="19">
        <v>11</v>
      </c>
      <c r="B22" s="19" t="s">
        <v>44</v>
      </c>
      <c r="C22" s="19" t="s">
        <v>45</v>
      </c>
      <c r="D22" s="19">
        <v>5</v>
      </c>
      <c r="E22" s="19" t="s">
        <v>35</v>
      </c>
      <c r="F22" s="20">
        <v>64.900000000000006</v>
      </c>
      <c r="G22" s="20"/>
      <c r="H22" s="61">
        <f>ROUND(64.9-64.9*M4,2)</f>
        <v>64.900000000000006</v>
      </c>
      <c r="I22" s="20">
        <v>195</v>
      </c>
      <c r="J22" s="20">
        <v>227</v>
      </c>
      <c r="K22" s="26"/>
      <c r="L22" s="21"/>
      <c r="M22" s="19">
        <f t="shared" si="0"/>
        <v>0</v>
      </c>
      <c r="N22" s="16" t="str">
        <f>IF(AND($D$22&gt;0,$L$22&gt;0),IF(ROUNDDOWN($L$22/$D$22,0)&lt;&gt;$L$22/$D$22,"Не кратно",""),"")</f>
        <v/>
      </c>
    </row>
    <row r="23" spans="1:14" ht="20.65" customHeight="1" x14ac:dyDescent="0.25">
      <c r="A23" s="12">
        <v>12</v>
      </c>
      <c r="B23" s="12" t="s">
        <v>46</v>
      </c>
      <c r="C23" s="12" t="s">
        <v>47</v>
      </c>
      <c r="D23" s="12">
        <v>5</v>
      </c>
      <c r="E23" s="17" t="s">
        <v>24</v>
      </c>
      <c r="F23" s="14">
        <v>64.900000000000006</v>
      </c>
      <c r="G23" s="14"/>
      <c r="H23" s="61">
        <f>ROUND(64.9-64.9*M4,2)</f>
        <v>64.900000000000006</v>
      </c>
      <c r="I23" s="14">
        <v>195</v>
      </c>
      <c r="J23" s="14">
        <v>227</v>
      </c>
      <c r="K23" s="26"/>
      <c r="L23" s="13"/>
      <c r="M23" s="12">
        <f t="shared" si="0"/>
        <v>0</v>
      </c>
      <c r="N23" s="16" t="str">
        <f>IF(AND($D$23&gt;0,$L$23&gt;0),IF(ROUNDDOWN($L$23/$D$23,0)&lt;&gt;$L$23/$D$23,"Не кратно",""),"")</f>
        <v/>
      </c>
    </row>
    <row r="24" spans="1:14" ht="20.65" customHeight="1" x14ac:dyDescent="0.25">
      <c r="A24" s="19">
        <v>13</v>
      </c>
      <c r="B24" s="19" t="s">
        <v>48</v>
      </c>
      <c r="C24" s="19" t="s">
        <v>49</v>
      </c>
      <c r="D24" s="19">
        <v>5</v>
      </c>
      <c r="E24" s="19" t="s">
        <v>35</v>
      </c>
      <c r="F24" s="20">
        <v>64.900000000000006</v>
      </c>
      <c r="G24" s="20"/>
      <c r="H24" s="61">
        <f>ROUND(64.9-64.9*M4,2)</f>
        <v>64.900000000000006</v>
      </c>
      <c r="I24" s="20">
        <v>195</v>
      </c>
      <c r="J24" s="20">
        <v>227</v>
      </c>
      <c r="K24" s="26"/>
      <c r="L24" s="21"/>
      <c r="M24" s="19">
        <f t="shared" si="0"/>
        <v>0</v>
      </c>
      <c r="N24" s="16" t="str">
        <f>IF(AND($D$24&gt;0,$L$24&gt;0),IF(ROUNDDOWN($L$24/$D$24,0)&lt;&gt;$L$24/$D$24,"Не кратно",""),"")</f>
        <v/>
      </c>
    </row>
    <row r="25" spans="1:14" ht="20.65" customHeight="1" x14ac:dyDescent="0.25">
      <c r="A25" s="12">
        <v>14</v>
      </c>
      <c r="B25" s="12" t="s">
        <v>50</v>
      </c>
      <c r="C25" s="12" t="s">
        <v>51</v>
      </c>
      <c r="D25" s="12">
        <v>5</v>
      </c>
      <c r="E25" s="17" t="s">
        <v>24</v>
      </c>
      <c r="F25" s="14">
        <v>64.900000000000006</v>
      </c>
      <c r="G25" s="14"/>
      <c r="H25" s="61">
        <f>ROUND(64.9-64.9*M4,2)</f>
        <v>64.900000000000006</v>
      </c>
      <c r="I25" s="14">
        <v>195</v>
      </c>
      <c r="J25" s="14">
        <v>227</v>
      </c>
      <c r="K25" s="26"/>
      <c r="L25" s="13"/>
      <c r="M25" s="12">
        <f t="shared" si="0"/>
        <v>0</v>
      </c>
      <c r="N25" s="16" t="str">
        <f>IF(AND($D$25&gt;0,$L$25&gt;0),IF(ROUNDDOWN($L$25/$D$25,0)&lt;&gt;$L$25/$D$25,"Не кратно",""),"")</f>
        <v/>
      </c>
    </row>
    <row r="26" spans="1:14" ht="20.65" customHeight="1" x14ac:dyDescent="0.25">
      <c r="A26" s="19">
        <v>15</v>
      </c>
      <c r="B26" s="19" t="s">
        <v>52</v>
      </c>
      <c r="C26" s="19" t="s">
        <v>53</v>
      </c>
      <c r="D26" s="19">
        <v>5</v>
      </c>
      <c r="E26" s="19">
        <v>5</v>
      </c>
      <c r="F26" s="20">
        <v>50</v>
      </c>
      <c r="G26" s="20"/>
      <c r="H26" s="61">
        <f>ROUND(50-50*M4,2)</f>
        <v>50</v>
      </c>
      <c r="I26" s="20">
        <v>150</v>
      </c>
      <c r="J26" s="20">
        <v>175</v>
      </c>
      <c r="K26" s="26"/>
      <c r="L26" s="21"/>
      <c r="M26" s="19">
        <f t="shared" si="0"/>
        <v>0</v>
      </c>
      <c r="N26" s="16" t="str">
        <f>IF(AND($D$26&gt;0,$L$26&gt;0),IF(ROUNDDOWN($L$26/$D$26,0)&lt;&gt;$L$26/$D$26,"Не кратно",""),"")</f>
        <v/>
      </c>
    </row>
    <row r="27" spans="1:14" ht="20.65" customHeight="1" x14ac:dyDescent="0.25">
      <c r="A27" s="12">
        <v>16</v>
      </c>
      <c r="B27" s="12" t="s">
        <v>54</v>
      </c>
      <c r="C27" s="12" t="s">
        <v>55</v>
      </c>
      <c r="D27" s="12">
        <v>5</v>
      </c>
      <c r="E27" s="17" t="s">
        <v>24</v>
      </c>
      <c r="F27" s="14">
        <v>50</v>
      </c>
      <c r="G27" s="14"/>
      <c r="H27" s="61">
        <f>ROUND(50-50*M4,2)</f>
        <v>50</v>
      </c>
      <c r="I27" s="14">
        <v>150</v>
      </c>
      <c r="J27" s="14">
        <v>175</v>
      </c>
      <c r="K27" s="26"/>
      <c r="L27" s="13"/>
      <c r="M27" s="12">
        <f t="shared" si="0"/>
        <v>0</v>
      </c>
      <c r="N27" s="16" t="str">
        <f>IF(AND($D$27&gt;0,$L$27&gt;0),IF(ROUNDDOWN($L$27/$D$27,0)&lt;&gt;$L$27/$D$27,"Не кратно",""),"")</f>
        <v/>
      </c>
    </row>
    <row r="28" spans="1:14" ht="6" customHeight="1" x14ac:dyDescent="0.25">
      <c r="A28" s="23"/>
      <c r="B28" s="23"/>
      <c r="C28" s="23"/>
      <c r="D28" s="23"/>
      <c r="E28" s="23"/>
      <c r="F28" s="24"/>
      <c r="G28" s="24"/>
      <c r="H28" s="24"/>
      <c r="I28" s="24"/>
      <c r="J28" s="24"/>
      <c r="K28" s="25"/>
      <c r="L28" s="25"/>
      <c r="M28" s="23"/>
      <c r="N28" s="16"/>
    </row>
    <row r="29" spans="1:14" ht="15" customHeight="1" x14ac:dyDescent="0.25">
      <c r="A29" s="12">
        <v>17</v>
      </c>
      <c r="B29" s="12" t="s">
        <v>56</v>
      </c>
      <c r="C29" s="12" t="s">
        <v>57</v>
      </c>
      <c r="D29" s="12">
        <v>5</v>
      </c>
      <c r="E29" s="12" t="s">
        <v>35</v>
      </c>
      <c r="F29" s="14">
        <v>71.5</v>
      </c>
      <c r="G29" s="14"/>
      <c r="H29" s="61">
        <f>ROUND(71.5-71.5*M4,2)</f>
        <v>71.5</v>
      </c>
      <c r="I29" s="14">
        <v>215</v>
      </c>
      <c r="J29" s="14">
        <v>250</v>
      </c>
      <c r="K29" s="26"/>
      <c r="L29" s="13"/>
      <c r="M29" s="12">
        <f t="shared" ref="M29:M40" si="1">ROUND(L29*H29,2)</f>
        <v>0</v>
      </c>
      <c r="N29" s="16" t="str">
        <f>IF(AND($D$29&gt;0,$L$29&gt;0),IF(ROUNDDOWN($L$29/$D$29,0)&lt;&gt;$L$29/$D$29,"Не кратно",""),"")</f>
        <v/>
      </c>
    </row>
    <row r="30" spans="1:14" ht="15" customHeight="1" x14ac:dyDescent="0.25">
      <c r="A30" s="19">
        <v>18</v>
      </c>
      <c r="B30" s="19" t="s">
        <v>58</v>
      </c>
      <c r="C30" s="19" t="s">
        <v>59</v>
      </c>
      <c r="D30" s="19">
        <v>5</v>
      </c>
      <c r="E30" s="19" t="s">
        <v>35</v>
      </c>
      <c r="F30" s="20">
        <v>71.5</v>
      </c>
      <c r="G30" s="20"/>
      <c r="H30" s="61">
        <f>ROUND(71.5-71.5*M4,2)</f>
        <v>71.5</v>
      </c>
      <c r="I30" s="20">
        <v>215</v>
      </c>
      <c r="J30" s="20">
        <v>250</v>
      </c>
      <c r="K30" s="26"/>
      <c r="L30" s="21"/>
      <c r="M30" s="19">
        <f t="shared" si="1"/>
        <v>0</v>
      </c>
      <c r="N30" s="16" t="str">
        <f>IF(AND($D$30&gt;0,$L$30&gt;0),IF(ROUNDDOWN($L$30/$D$30,0)&lt;&gt;$L$30/$D$30,"Не кратно",""),"")</f>
        <v/>
      </c>
    </row>
    <row r="31" spans="1:14" ht="15" customHeight="1" x14ac:dyDescent="0.25">
      <c r="A31" s="12">
        <v>19</v>
      </c>
      <c r="B31" s="12" t="s">
        <v>60</v>
      </c>
      <c r="C31" s="12" t="s">
        <v>61</v>
      </c>
      <c r="D31" s="12">
        <v>5</v>
      </c>
      <c r="E31" s="17" t="s">
        <v>24</v>
      </c>
      <c r="F31" s="14">
        <v>71.5</v>
      </c>
      <c r="G31" s="14"/>
      <c r="H31" s="61">
        <f>ROUND(71.5-71.5*M4,2)</f>
        <v>71.5</v>
      </c>
      <c r="I31" s="14">
        <v>215</v>
      </c>
      <c r="J31" s="14">
        <v>250</v>
      </c>
      <c r="K31" s="26"/>
      <c r="L31" s="13"/>
      <c r="M31" s="12">
        <f t="shared" si="1"/>
        <v>0</v>
      </c>
      <c r="N31" s="16" t="str">
        <f>IF(AND($D$31&gt;0,$L$31&gt;0),IF(ROUNDDOWN($L$31/$D$31,0)&lt;&gt;$L$31/$D$31,"Не кратно",""),"")</f>
        <v/>
      </c>
    </row>
    <row r="32" spans="1:14" ht="15" customHeight="1" x14ac:dyDescent="0.25">
      <c r="A32" s="19">
        <v>20</v>
      </c>
      <c r="B32" s="19" t="s">
        <v>62</v>
      </c>
      <c r="C32" s="19" t="s">
        <v>63</v>
      </c>
      <c r="D32" s="19">
        <v>5</v>
      </c>
      <c r="E32" s="22" t="s">
        <v>24</v>
      </c>
      <c r="F32" s="20">
        <v>71.5</v>
      </c>
      <c r="G32" s="20"/>
      <c r="H32" s="61">
        <f>ROUND(71.5-71.5*M4,2)</f>
        <v>71.5</v>
      </c>
      <c r="I32" s="20">
        <v>215</v>
      </c>
      <c r="J32" s="20">
        <v>250</v>
      </c>
      <c r="K32" s="26"/>
      <c r="L32" s="21"/>
      <c r="M32" s="19">
        <f t="shared" si="1"/>
        <v>0</v>
      </c>
      <c r="N32" s="16" t="str">
        <f>IF(AND($D$32&gt;0,$L$32&gt;0),IF(ROUNDDOWN($L$32/$D$32,0)&lt;&gt;$L$32/$D$32,"Не кратно",""),"")</f>
        <v/>
      </c>
    </row>
    <row r="33" spans="1:14" ht="15" customHeight="1" x14ac:dyDescent="0.25">
      <c r="A33" s="12">
        <v>21</v>
      </c>
      <c r="B33" s="12" t="s">
        <v>64</v>
      </c>
      <c r="C33" s="12" t="s">
        <v>65</v>
      </c>
      <c r="D33" s="12">
        <v>5</v>
      </c>
      <c r="E33" s="12" t="s">
        <v>35</v>
      </c>
      <c r="F33" s="14">
        <v>71.5</v>
      </c>
      <c r="G33" s="14"/>
      <c r="H33" s="61">
        <f>ROUND(71.5-71.5*M4,2)</f>
        <v>71.5</v>
      </c>
      <c r="I33" s="14">
        <v>215</v>
      </c>
      <c r="J33" s="14">
        <v>250</v>
      </c>
      <c r="K33" s="26"/>
      <c r="L33" s="13"/>
      <c r="M33" s="12">
        <f t="shared" si="1"/>
        <v>0</v>
      </c>
      <c r="N33" s="16" t="str">
        <f>IF(AND($D$33&gt;0,$L$33&gt;0),IF(ROUNDDOWN($L$33/$D$33,0)&lt;&gt;$L$33/$D$33,"Не кратно",""),"")</f>
        <v/>
      </c>
    </row>
    <row r="34" spans="1:14" ht="15" customHeight="1" x14ac:dyDescent="0.25">
      <c r="A34" s="19">
        <v>22</v>
      </c>
      <c r="B34" s="19" t="s">
        <v>66</v>
      </c>
      <c r="C34" s="19" t="s">
        <v>67</v>
      </c>
      <c r="D34" s="19">
        <v>5</v>
      </c>
      <c r="E34" s="19" t="s">
        <v>35</v>
      </c>
      <c r="F34" s="20">
        <v>71.5</v>
      </c>
      <c r="G34" s="20"/>
      <c r="H34" s="61">
        <f>ROUND(71.5-71.5*M4,2)</f>
        <v>71.5</v>
      </c>
      <c r="I34" s="20">
        <v>215</v>
      </c>
      <c r="J34" s="20">
        <v>250</v>
      </c>
      <c r="K34" s="26"/>
      <c r="L34" s="21"/>
      <c r="M34" s="19">
        <f t="shared" si="1"/>
        <v>0</v>
      </c>
      <c r="N34" s="16" t="str">
        <f>IF(AND($D$34&gt;0,$L$34&gt;0),IF(ROUNDDOWN($L$34/$D$34,0)&lt;&gt;$L$34/$D$34,"Не кратно",""),"")</f>
        <v/>
      </c>
    </row>
    <row r="35" spans="1:14" ht="15" customHeight="1" x14ac:dyDescent="0.25">
      <c r="A35" s="12">
        <v>23</v>
      </c>
      <c r="B35" s="12" t="s">
        <v>68</v>
      </c>
      <c r="C35" s="12" t="s">
        <v>69</v>
      </c>
      <c r="D35" s="12">
        <v>5</v>
      </c>
      <c r="E35" s="12">
        <v>5</v>
      </c>
      <c r="F35" s="14">
        <v>71.5</v>
      </c>
      <c r="G35" s="14"/>
      <c r="H35" s="61">
        <f>ROUND(71.5-71.5*M4,2)</f>
        <v>71.5</v>
      </c>
      <c r="I35" s="14">
        <v>215</v>
      </c>
      <c r="J35" s="14">
        <v>250</v>
      </c>
      <c r="K35" s="26"/>
      <c r="L35" s="13"/>
      <c r="M35" s="12">
        <f t="shared" si="1"/>
        <v>0</v>
      </c>
      <c r="N35" s="16" t="str">
        <f>IF(AND($D$35&gt;0,$L$35&gt;0),IF(ROUNDDOWN($L$35/$D$35,0)&lt;&gt;$L$35/$D$35,"Не кратно",""),"")</f>
        <v/>
      </c>
    </row>
    <row r="36" spans="1:14" ht="15" customHeight="1" x14ac:dyDescent="0.25">
      <c r="A36" s="19">
        <v>24</v>
      </c>
      <c r="B36" s="19" t="s">
        <v>70</v>
      </c>
      <c r="C36" s="19" t="s">
        <v>71</v>
      </c>
      <c r="D36" s="19">
        <v>5</v>
      </c>
      <c r="E36" s="19" t="s">
        <v>35</v>
      </c>
      <c r="F36" s="20">
        <v>71.5</v>
      </c>
      <c r="G36" s="20"/>
      <c r="H36" s="61">
        <f>ROUND(71.5-71.5*M4,2)</f>
        <v>71.5</v>
      </c>
      <c r="I36" s="20">
        <v>215</v>
      </c>
      <c r="J36" s="20">
        <v>250</v>
      </c>
      <c r="K36" s="26"/>
      <c r="L36" s="21"/>
      <c r="M36" s="19">
        <f t="shared" si="1"/>
        <v>0</v>
      </c>
      <c r="N36" s="16" t="str">
        <f>IF(AND($D$36&gt;0,$L$36&gt;0),IF(ROUNDDOWN($L$36/$D$36,0)&lt;&gt;$L$36/$D$36,"Не кратно",""),"")</f>
        <v/>
      </c>
    </row>
    <row r="37" spans="1:14" ht="15" customHeight="1" x14ac:dyDescent="0.25">
      <c r="A37" s="12">
        <v>25</v>
      </c>
      <c r="B37" s="12" t="s">
        <v>72</v>
      </c>
      <c r="C37" s="12" t="s">
        <v>73</v>
      </c>
      <c r="D37" s="12">
        <v>5</v>
      </c>
      <c r="E37" s="12" t="s">
        <v>35</v>
      </c>
      <c r="F37" s="14">
        <v>71.5</v>
      </c>
      <c r="G37" s="14"/>
      <c r="H37" s="61">
        <f>ROUND(71.5-71.5*M4,2)</f>
        <v>71.5</v>
      </c>
      <c r="I37" s="14">
        <v>215</v>
      </c>
      <c r="J37" s="14">
        <v>250</v>
      </c>
      <c r="K37" s="26"/>
      <c r="L37" s="13"/>
      <c r="M37" s="12">
        <f t="shared" si="1"/>
        <v>0</v>
      </c>
      <c r="N37" s="16" t="str">
        <f>IF(AND($D$37&gt;0,$L$37&gt;0),IF(ROUNDDOWN($L$37/$D$37,0)&lt;&gt;$L$37/$D$37,"Не кратно",""),"")</f>
        <v/>
      </c>
    </row>
    <row r="38" spans="1:14" ht="15" customHeight="1" x14ac:dyDescent="0.25">
      <c r="A38" s="19">
        <v>26</v>
      </c>
      <c r="B38" s="19" t="s">
        <v>74</v>
      </c>
      <c r="C38" s="19" t="s">
        <v>75</v>
      </c>
      <c r="D38" s="19">
        <v>5</v>
      </c>
      <c r="E38" s="19" t="s">
        <v>35</v>
      </c>
      <c r="F38" s="20">
        <v>71.5</v>
      </c>
      <c r="G38" s="20"/>
      <c r="H38" s="61">
        <f>ROUND(71.5-71.5*M4,2)</f>
        <v>71.5</v>
      </c>
      <c r="I38" s="20">
        <v>215</v>
      </c>
      <c r="J38" s="20">
        <v>250</v>
      </c>
      <c r="K38" s="26"/>
      <c r="L38" s="21"/>
      <c r="M38" s="19">
        <f t="shared" si="1"/>
        <v>0</v>
      </c>
      <c r="N38" s="16" t="str">
        <f>IF(AND($D$38&gt;0,$L$38&gt;0),IF(ROUNDDOWN($L$38/$D$38,0)&lt;&gt;$L$38/$D$38,"Не кратно",""),"")</f>
        <v/>
      </c>
    </row>
    <row r="39" spans="1:14" ht="15" customHeight="1" x14ac:dyDescent="0.25">
      <c r="A39" s="12">
        <v>27</v>
      </c>
      <c r="B39" s="12" t="s">
        <v>76</v>
      </c>
      <c r="C39" s="12" t="s">
        <v>77</v>
      </c>
      <c r="D39" s="12">
        <v>5</v>
      </c>
      <c r="E39" s="12" t="s">
        <v>35</v>
      </c>
      <c r="F39" s="14">
        <v>71.5</v>
      </c>
      <c r="G39" s="14"/>
      <c r="H39" s="61">
        <f>ROUND(71.5-71.5*M4,2)</f>
        <v>71.5</v>
      </c>
      <c r="I39" s="14">
        <v>215</v>
      </c>
      <c r="J39" s="14">
        <v>250</v>
      </c>
      <c r="K39" s="26"/>
      <c r="L39" s="13"/>
      <c r="M39" s="12">
        <f t="shared" si="1"/>
        <v>0</v>
      </c>
      <c r="N39" s="16" t="str">
        <f>IF(AND($D$39&gt;0,$L$39&gt;0),IF(ROUNDDOWN($L$39/$D$39,0)&lt;&gt;$L$39/$D$39,"Не кратно",""),"")</f>
        <v/>
      </c>
    </row>
    <row r="40" spans="1:14" ht="15" customHeight="1" x14ac:dyDescent="0.25">
      <c r="A40" s="19">
        <v>28</v>
      </c>
      <c r="B40" s="19" t="s">
        <v>78</v>
      </c>
      <c r="C40" s="19" t="s">
        <v>79</v>
      </c>
      <c r="D40" s="19">
        <v>5</v>
      </c>
      <c r="E40" s="19" t="s">
        <v>35</v>
      </c>
      <c r="F40" s="20">
        <v>71.5</v>
      </c>
      <c r="G40" s="20"/>
      <c r="H40" s="61">
        <f>ROUND(71.5-71.5*M4,2)</f>
        <v>71.5</v>
      </c>
      <c r="I40" s="20">
        <v>215</v>
      </c>
      <c r="J40" s="20">
        <v>250</v>
      </c>
      <c r="K40" s="26"/>
      <c r="L40" s="21"/>
      <c r="M40" s="19">
        <f t="shared" si="1"/>
        <v>0</v>
      </c>
      <c r="N40" s="16" t="str">
        <f>IF(AND($D$40&gt;0,$L$40&gt;0),IF(ROUNDDOWN($L$40/$D$40,0)&lt;&gt;$L$40/$D$40,"Не кратно",""),"")</f>
        <v/>
      </c>
    </row>
    <row r="41" spans="1:14" ht="6" customHeight="1" x14ac:dyDescent="0.25">
      <c r="A41" s="23"/>
      <c r="B41" s="23"/>
      <c r="C41" s="23"/>
      <c r="D41" s="23"/>
      <c r="E41" s="23"/>
      <c r="F41" s="24"/>
      <c r="G41" s="24"/>
      <c r="H41" s="24"/>
      <c r="I41" s="24"/>
      <c r="J41" s="24"/>
      <c r="K41" s="25"/>
      <c r="L41" s="25"/>
      <c r="M41" s="23"/>
      <c r="N41" s="16"/>
    </row>
    <row r="42" spans="1:14" ht="15" customHeight="1" x14ac:dyDescent="0.25">
      <c r="A42" s="19">
        <v>29</v>
      </c>
      <c r="B42" s="19" t="s">
        <v>80</v>
      </c>
      <c r="C42" s="19" t="s">
        <v>81</v>
      </c>
      <c r="D42" s="19">
        <v>5</v>
      </c>
      <c r="E42" s="19" t="s">
        <v>35</v>
      </c>
      <c r="F42" s="20">
        <v>78.099999999999994</v>
      </c>
      <c r="G42" s="20"/>
      <c r="H42" s="61">
        <f>ROUND(78.1-78.1*M4,2)</f>
        <v>78.099999999999994</v>
      </c>
      <c r="I42" s="20">
        <v>234</v>
      </c>
      <c r="J42" s="20">
        <v>273</v>
      </c>
      <c r="K42" s="26"/>
      <c r="L42" s="21"/>
      <c r="M42" s="19">
        <f t="shared" ref="M42:M55" si="2">ROUND(L42*H42,2)</f>
        <v>0</v>
      </c>
      <c r="N42" s="16" t="str">
        <f>IF(AND($D$42&gt;0,$L$42&gt;0),IF(ROUNDDOWN($L$42/$D$42,0)&lt;&gt;$L$42/$D$42,"Не кратно",""),"")</f>
        <v/>
      </c>
    </row>
    <row r="43" spans="1:14" ht="15" customHeight="1" x14ac:dyDescent="0.25">
      <c r="A43" s="12">
        <v>30</v>
      </c>
      <c r="B43" s="12" t="s">
        <v>82</v>
      </c>
      <c r="C43" s="12" t="s">
        <v>83</v>
      </c>
      <c r="D43" s="12">
        <v>5</v>
      </c>
      <c r="E43" s="12" t="s">
        <v>35</v>
      </c>
      <c r="F43" s="14">
        <v>78.099999999999994</v>
      </c>
      <c r="G43" s="14"/>
      <c r="H43" s="61">
        <f>ROUND(78.1-78.1*M4,2)</f>
        <v>78.099999999999994</v>
      </c>
      <c r="I43" s="14">
        <v>234</v>
      </c>
      <c r="J43" s="14">
        <v>273</v>
      </c>
      <c r="K43" s="26"/>
      <c r="L43" s="13"/>
      <c r="M43" s="12">
        <f t="shared" si="2"/>
        <v>0</v>
      </c>
      <c r="N43" s="16" t="str">
        <f>IF(AND($D$43&gt;0,$L$43&gt;0),IF(ROUNDDOWN($L$43/$D$43,0)&lt;&gt;$L$43/$D$43,"Не кратно",""),"")</f>
        <v/>
      </c>
    </row>
    <row r="44" spans="1:14" ht="15" customHeight="1" x14ac:dyDescent="0.25">
      <c r="A44" s="19">
        <v>31</v>
      </c>
      <c r="B44" s="19" t="s">
        <v>84</v>
      </c>
      <c r="C44" s="19" t="s">
        <v>85</v>
      </c>
      <c r="D44" s="19">
        <v>5</v>
      </c>
      <c r="E44" s="19" t="s">
        <v>35</v>
      </c>
      <c r="F44" s="20">
        <v>78.099999999999994</v>
      </c>
      <c r="G44" s="20"/>
      <c r="H44" s="61">
        <f>ROUND(78.1-78.1*M4,2)</f>
        <v>78.099999999999994</v>
      </c>
      <c r="I44" s="20">
        <v>234</v>
      </c>
      <c r="J44" s="20">
        <v>273</v>
      </c>
      <c r="K44" s="26"/>
      <c r="L44" s="21"/>
      <c r="M44" s="19">
        <f t="shared" si="2"/>
        <v>0</v>
      </c>
      <c r="N44" s="16" t="str">
        <f>IF(AND($D$44&gt;0,$L$44&gt;0),IF(ROUNDDOWN($L$44/$D$44,0)&lt;&gt;$L$44/$D$44,"Не кратно",""),"")</f>
        <v/>
      </c>
    </row>
    <row r="45" spans="1:14" ht="15" customHeight="1" x14ac:dyDescent="0.25">
      <c r="A45" s="12">
        <v>32</v>
      </c>
      <c r="B45" s="12" t="s">
        <v>86</v>
      </c>
      <c r="C45" s="12" t="s">
        <v>87</v>
      </c>
      <c r="D45" s="12">
        <v>5</v>
      </c>
      <c r="E45" s="12" t="s">
        <v>35</v>
      </c>
      <c r="F45" s="14">
        <v>78.099999999999994</v>
      </c>
      <c r="G45" s="14"/>
      <c r="H45" s="61">
        <f>ROUND(78.1-78.1*M4,2)</f>
        <v>78.099999999999994</v>
      </c>
      <c r="I45" s="14">
        <v>234</v>
      </c>
      <c r="J45" s="14">
        <v>273</v>
      </c>
      <c r="K45" s="26"/>
      <c r="L45" s="13"/>
      <c r="M45" s="12">
        <f t="shared" si="2"/>
        <v>0</v>
      </c>
      <c r="N45" s="16" t="str">
        <f>IF(AND($D$45&gt;0,$L$45&gt;0),IF(ROUNDDOWN($L$45/$D$45,0)&lt;&gt;$L$45/$D$45,"Не кратно",""),"")</f>
        <v/>
      </c>
    </row>
    <row r="46" spans="1:14" ht="15" customHeight="1" x14ac:dyDescent="0.25">
      <c r="A46" s="19">
        <v>33</v>
      </c>
      <c r="B46" s="19" t="s">
        <v>88</v>
      </c>
      <c r="C46" s="19" t="s">
        <v>89</v>
      </c>
      <c r="D46" s="19">
        <v>5</v>
      </c>
      <c r="E46" s="19" t="s">
        <v>35</v>
      </c>
      <c r="F46" s="20">
        <v>78.099999999999994</v>
      </c>
      <c r="G46" s="20"/>
      <c r="H46" s="61">
        <f>ROUND(78.1-78.1*M4,2)</f>
        <v>78.099999999999994</v>
      </c>
      <c r="I46" s="20">
        <v>234</v>
      </c>
      <c r="J46" s="20">
        <v>273</v>
      </c>
      <c r="K46" s="26"/>
      <c r="L46" s="21"/>
      <c r="M46" s="19">
        <f t="shared" si="2"/>
        <v>0</v>
      </c>
      <c r="N46" s="16" t="str">
        <f>IF(AND($D$46&gt;0,$L$46&gt;0),IF(ROUNDDOWN($L$46/$D$46,0)&lt;&gt;$L$46/$D$46,"Не кратно",""),"")</f>
        <v/>
      </c>
    </row>
    <row r="47" spans="1:14" ht="15" customHeight="1" x14ac:dyDescent="0.25">
      <c r="A47" s="12">
        <v>34</v>
      </c>
      <c r="B47" s="12" t="s">
        <v>90</v>
      </c>
      <c r="C47" s="12" t="s">
        <v>91</v>
      </c>
      <c r="D47" s="12">
        <v>5</v>
      </c>
      <c r="E47" s="12" t="s">
        <v>35</v>
      </c>
      <c r="F47" s="14">
        <v>78.099999999999994</v>
      </c>
      <c r="G47" s="14"/>
      <c r="H47" s="61">
        <f>ROUND(78.1-78.1*M4,2)</f>
        <v>78.099999999999994</v>
      </c>
      <c r="I47" s="14">
        <v>234</v>
      </c>
      <c r="J47" s="14">
        <v>273</v>
      </c>
      <c r="K47" s="26"/>
      <c r="L47" s="13"/>
      <c r="M47" s="12">
        <f t="shared" si="2"/>
        <v>0</v>
      </c>
      <c r="N47" s="16" t="str">
        <f>IF(AND($D$47&gt;0,$L$47&gt;0),IF(ROUNDDOWN($L$47/$D$47,0)&lt;&gt;$L$47/$D$47,"Не кратно",""),"")</f>
        <v/>
      </c>
    </row>
    <row r="48" spans="1:14" ht="15" customHeight="1" x14ac:dyDescent="0.25">
      <c r="A48" s="19">
        <v>35</v>
      </c>
      <c r="B48" s="19" t="s">
        <v>92</v>
      </c>
      <c r="C48" s="19" t="s">
        <v>93</v>
      </c>
      <c r="D48" s="19">
        <v>5</v>
      </c>
      <c r="E48" s="19">
        <v>10</v>
      </c>
      <c r="F48" s="20">
        <v>78.099999999999994</v>
      </c>
      <c r="G48" s="20"/>
      <c r="H48" s="61">
        <f>ROUND(78.1-78.1*M4,2)</f>
        <v>78.099999999999994</v>
      </c>
      <c r="I48" s="20">
        <v>234</v>
      </c>
      <c r="J48" s="20">
        <v>273</v>
      </c>
      <c r="K48" s="26"/>
      <c r="L48" s="21"/>
      <c r="M48" s="19">
        <f t="shared" si="2"/>
        <v>0</v>
      </c>
      <c r="N48" s="16" t="str">
        <f>IF(AND($D$48&gt;0,$L$48&gt;0),IF(ROUNDDOWN($L$48/$D$48,0)&lt;&gt;$L$48/$D$48,"Не кратно",""),"")</f>
        <v/>
      </c>
    </row>
    <row r="49" spans="1:14" ht="15" customHeight="1" x14ac:dyDescent="0.25">
      <c r="A49" s="12">
        <v>36</v>
      </c>
      <c r="B49" s="12" t="s">
        <v>94</v>
      </c>
      <c r="C49" s="12" t="s">
        <v>95</v>
      </c>
      <c r="D49" s="12">
        <v>5</v>
      </c>
      <c r="E49" s="12" t="s">
        <v>35</v>
      </c>
      <c r="F49" s="14">
        <v>78.099999999999994</v>
      </c>
      <c r="G49" s="14"/>
      <c r="H49" s="61">
        <f>ROUND(78.1-78.1*M4,2)</f>
        <v>78.099999999999994</v>
      </c>
      <c r="I49" s="14">
        <v>234</v>
      </c>
      <c r="J49" s="14">
        <v>273</v>
      </c>
      <c r="K49" s="26"/>
      <c r="L49" s="13"/>
      <c r="M49" s="12">
        <f t="shared" si="2"/>
        <v>0</v>
      </c>
      <c r="N49" s="16" t="str">
        <f>IF(AND($D$49&gt;0,$L$49&gt;0),IF(ROUNDDOWN($L$49/$D$49,0)&lt;&gt;$L$49/$D$49,"Не кратно",""),"")</f>
        <v/>
      </c>
    </row>
    <row r="50" spans="1:14" ht="15" customHeight="1" x14ac:dyDescent="0.25">
      <c r="A50" s="19">
        <v>37</v>
      </c>
      <c r="B50" s="19" t="s">
        <v>96</v>
      </c>
      <c r="C50" s="19" t="s">
        <v>97</v>
      </c>
      <c r="D50" s="19">
        <v>5</v>
      </c>
      <c r="E50" s="19" t="s">
        <v>35</v>
      </c>
      <c r="F50" s="20">
        <v>78.099999999999994</v>
      </c>
      <c r="G50" s="20"/>
      <c r="H50" s="61">
        <f>ROUND(78.1-78.1*M4,2)</f>
        <v>78.099999999999994</v>
      </c>
      <c r="I50" s="20">
        <v>234</v>
      </c>
      <c r="J50" s="20">
        <v>273</v>
      </c>
      <c r="K50" s="26"/>
      <c r="L50" s="21"/>
      <c r="M50" s="19">
        <f t="shared" si="2"/>
        <v>0</v>
      </c>
      <c r="N50" s="16" t="str">
        <f>IF(AND($D$50&gt;0,$L$50&gt;0),IF(ROUNDDOWN($L$50/$D$50,0)&lt;&gt;$L$50/$D$50,"Не кратно",""),"")</f>
        <v/>
      </c>
    </row>
    <row r="51" spans="1:14" ht="15" customHeight="1" x14ac:dyDescent="0.25">
      <c r="A51" s="12">
        <v>38</v>
      </c>
      <c r="B51" s="12" t="s">
        <v>98</v>
      </c>
      <c r="C51" s="12" t="s">
        <v>99</v>
      </c>
      <c r="D51" s="12">
        <v>5</v>
      </c>
      <c r="E51" s="12" t="s">
        <v>35</v>
      </c>
      <c r="F51" s="14">
        <v>78.099999999999994</v>
      </c>
      <c r="G51" s="14"/>
      <c r="H51" s="61">
        <f>ROUND(78.1-78.1*M4,2)</f>
        <v>78.099999999999994</v>
      </c>
      <c r="I51" s="14">
        <v>234</v>
      </c>
      <c r="J51" s="14">
        <v>273</v>
      </c>
      <c r="K51" s="26"/>
      <c r="L51" s="13"/>
      <c r="M51" s="12">
        <f t="shared" si="2"/>
        <v>0</v>
      </c>
      <c r="N51" s="16" t="str">
        <f>IF(AND($D$51&gt;0,$L$51&gt;0),IF(ROUNDDOWN($L$51/$D$51,0)&lt;&gt;$L$51/$D$51,"Не кратно",""),"")</f>
        <v/>
      </c>
    </row>
    <row r="52" spans="1:14" ht="15" customHeight="1" x14ac:dyDescent="0.25">
      <c r="A52" s="19">
        <v>39</v>
      </c>
      <c r="B52" s="19" t="s">
        <v>100</v>
      </c>
      <c r="C52" s="19" t="s">
        <v>101</v>
      </c>
      <c r="D52" s="19">
        <v>5</v>
      </c>
      <c r="E52" s="19">
        <v>15</v>
      </c>
      <c r="F52" s="20">
        <v>78.099999999999994</v>
      </c>
      <c r="G52" s="20"/>
      <c r="H52" s="61">
        <f>ROUND(78.1-78.1*M4,2)</f>
        <v>78.099999999999994</v>
      </c>
      <c r="I52" s="20">
        <v>234</v>
      </c>
      <c r="J52" s="20">
        <v>273</v>
      </c>
      <c r="K52" s="26"/>
      <c r="L52" s="21"/>
      <c r="M52" s="19">
        <f t="shared" si="2"/>
        <v>0</v>
      </c>
      <c r="N52" s="16" t="str">
        <f>IF(AND($D$52&gt;0,$L$52&gt;0),IF(ROUNDDOWN($L$52/$D$52,0)&lt;&gt;$L$52/$D$52,"Не кратно",""),"")</f>
        <v/>
      </c>
    </row>
    <row r="53" spans="1:14" ht="15" customHeight="1" x14ac:dyDescent="0.25">
      <c r="A53" s="12">
        <v>40</v>
      </c>
      <c r="B53" s="12" t="s">
        <v>102</v>
      </c>
      <c r="C53" s="12" t="s">
        <v>103</v>
      </c>
      <c r="D53" s="12">
        <v>5</v>
      </c>
      <c r="E53" s="12" t="s">
        <v>35</v>
      </c>
      <c r="F53" s="14">
        <v>78.099999999999994</v>
      </c>
      <c r="G53" s="14"/>
      <c r="H53" s="61">
        <f>ROUND(78.1-78.1*M4,2)</f>
        <v>78.099999999999994</v>
      </c>
      <c r="I53" s="14">
        <v>234</v>
      </c>
      <c r="J53" s="14">
        <v>273</v>
      </c>
      <c r="K53" s="26"/>
      <c r="L53" s="13"/>
      <c r="M53" s="12">
        <f t="shared" si="2"/>
        <v>0</v>
      </c>
      <c r="N53" s="16" t="str">
        <f>IF(AND($D$53&gt;0,$L$53&gt;0),IF(ROUNDDOWN($L$53/$D$53,0)&lt;&gt;$L$53/$D$53,"Не кратно",""),"")</f>
        <v/>
      </c>
    </row>
    <row r="54" spans="1:14" ht="15" customHeight="1" x14ac:dyDescent="0.25">
      <c r="A54" s="19">
        <v>41</v>
      </c>
      <c r="B54" s="19" t="s">
        <v>104</v>
      </c>
      <c r="C54" s="19" t="s">
        <v>105</v>
      </c>
      <c r="D54" s="19">
        <v>5</v>
      </c>
      <c r="E54" s="19" t="s">
        <v>35</v>
      </c>
      <c r="F54" s="20">
        <v>78.099999999999994</v>
      </c>
      <c r="G54" s="20"/>
      <c r="H54" s="61">
        <f>ROUND(78.1-78.1*M4,2)</f>
        <v>78.099999999999994</v>
      </c>
      <c r="I54" s="20">
        <v>234</v>
      </c>
      <c r="J54" s="20">
        <v>273</v>
      </c>
      <c r="K54" s="26"/>
      <c r="L54" s="21"/>
      <c r="M54" s="19">
        <f t="shared" si="2"/>
        <v>0</v>
      </c>
      <c r="N54" s="16" t="str">
        <f>IF(AND($D$54&gt;0,$L$54&gt;0),IF(ROUNDDOWN($L$54/$D$54,0)&lt;&gt;$L$54/$D$54,"Не кратно",""),"")</f>
        <v/>
      </c>
    </row>
    <row r="55" spans="1:14" ht="15" customHeight="1" x14ac:dyDescent="0.25">
      <c r="A55" s="12">
        <v>42</v>
      </c>
      <c r="B55" s="12" t="s">
        <v>106</v>
      </c>
      <c r="C55" s="12" t="s">
        <v>107</v>
      </c>
      <c r="D55" s="12">
        <v>5</v>
      </c>
      <c r="E55" s="12">
        <v>15</v>
      </c>
      <c r="F55" s="14">
        <v>78.099999999999994</v>
      </c>
      <c r="G55" s="14"/>
      <c r="H55" s="61">
        <f>ROUND(78.1-78.1*M4,2)</f>
        <v>78.099999999999994</v>
      </c>
      <c r="I55" s="14">
        <v>234</v>
      </c>
      <c r="J55" s="14">
        <v>273</v>
      </c>
      <c r="K55" s="26"/>
      <c r="L55" s="13"/>
      <c r="M55" s="12">
        <f t="shared" si="2"/>
        <v>0</v>
      </c>
      <c r="N55" s="16" t="str">
        <f>IF(AND($D$55&gt;0,$L$55&gt;0),IF(ROUNDDOWN($L$55/$D$55,0)&lt;&gt;$L$55/$D$55,"Не кратно",""),"")</f>
        <v/>
      </c>
    </row>
    <row r="56" spans="1:14" ht="6" customHeight="1" x14ac:dyDescent="0.25">
      <c r="A56" s="23"/>
      <c r="B56" s="23"/>
      <c r="C56" s="23"/>
      <c r="D56" s="23"/>
      <c r="E56" s="23"/>
      <c r="F56" s="24"/>
      <c r="G56" s="24"/>
      <c r="H56" s="24"/>
      <c r="I56" s="24"/>
      <c r="J56" s="24"/>
      <c r="K56" s="25"/>
      <c r="L56" s="25"/>
      <c r="M56" s="23"/>
      <c r="N56" s="16"/>
    </row>
    <row r="57" spans="1:14" ht="54" customHeight="1" x14ac:dyDescent="0.25">
      <c r="A57" s="12">
        <v>43</v>
      </c>
      <c r="B57" s="12" t="s">
        <v>108</v>
      </c>
      <c r="C57" s="12" t="s">
        <v>109</v>
      </c>
      <c r="D57" s="12">
        <v>5</v>
      </c>
      <c r="E57" s="12" t="s">
        <v>35</v>
      </c>
      <c r="F57" s="14">
        <v>78.099999999999994</v>
      </c>
      <c r="G57" s="14"/>
      <c r="H57" s="61">
        <f>ROUND(78.1-78.1*M4,2)</f>
        <v>78.099999999999994</v>
      </c>
      <c r="I57" s="14">
        <v>234</v>
      </c>
      <c r="J57" s="14">
        <v>273</v>
      </c>
      <c r="K57" s="26"/>
      <c r="L57" s="13"/>
      <c r="M57" s="12">
        <f>ROUND(L57*H57,2)</f>
        <v>0</v>
      </c>
      <c r="N57" s="16" t="str">
        <f>IF(AND($D$57&gt;0,$L$57&gt;0),IF(ROUNDDOWN($L$57/$D$57,0)&lt;&gt;$L$57/$D$57,"Не кратно",""),"")</f>
        <v/>
      </c>
    </row>
    <row r="58" spans="1:14" ht="54" customHeight="1" x14ac:dyDescent="0.25">
      <c r="A58" s="19">
        <v>44</v>
      </c>
      <c r="B58" s="19" t="s">
        <v>110</v>
      </c>
      <c r="C58" s="19" t="s">
        <v>111</v>
      </c>
      <c r="D58" s="19">
        <v>5</v>
      </c>
      <c r="E58" s="22" t="s">
        <v>24</v>
      </c>
      <c r="F58" s="20">
        <v>78.099999999999994</v>
      </c>
      <c r="G58" s="20"/>
      <c r="H58" s="61">
        <f>ROUND(78.1-78.1*M4,2)</f>
        <v>78.099999999999994</v>
      </c>
      <c r="I58" s="20">
        <v>234</v>
      </c>
      <c r="J58" s="20">
        <v>273</v>
      </c>
      <c r="K58" s="26"/>
      <c r="L58" s="21"/>
      <c r="M58" s="19">
        <f>ROUND(L58*H58,2)</f>
        <v>0</v>
      </c>
      <c r="N58" s="16" t="str">
        <f>IF(AND($D$58&gt;0,$L$58&gt;0),IF(ROUNDDOWN($L$58/$D$58,0)&lt;&gt;$L$58/$D$58,"Не кратно",""),"")</f>
        <v/>
      </c>
    </row>
    <row r="59" spans="1:14" ht="54" customHeight="1" x14ac:dyDescent="0.25">
      <c r="A59" s="12">
        <v>45</v>
      </c>
      <c r="B59" s="12" t="s">
        <v>112</v>
      </c>
      <c r="C59" s="12" t="s">
        <v>113</v>
      </c>
      <c r="D59" s="12">
        <v>5</v>
      </c>
      <c r="E59" s="12" t="s">
        <v>35</v>
      </c>
      <c r="F59" s="14">
        <v>78.099999999999994</v>
      </c>
      <c r="G59" s="14"/>
      <c r="H59" s="61">
        <f>ROUND(78.1-78.1*M4,2)</f>
        <v>78.099999999999994</v>
      </c>
      <c r="I59" s="14">
        <v>234</v>
      </c>
      <c r="J59" s="14">
        <v>273</v>
      </c>
      <c r="K59" s="26"/>
      <c r="L59" s="13"/>
      <c r="M59" s="12">
        <f>ROUND(L59*H59,2)</f>
        <v>0</v>
      </c>
      <c r="N59" s="16" t="str">
        <f>IF(AND($D$59&gt;0,$L$59&gt;0),IF(ROUNDDOWN($L$59/$D$59,0)&lt;&gt;$L$59/$D$59,"Не кратно",""),"")</f>
        <v/>
      </c>
    </row>
    <row r="60" spans="1:14" ht="54" customHeight="1" x14ac:dyDescent="0.25">
      <c r="A60" s="19">
        <v>46</v>
      </c>
      <c r="B60" s="19" t="s">
        <v>114</v>
      </c>
      <c r="C60" s="19" t="s">
        <v>115</v>
      </c>
      <c r="D60" s="19">
        <v>5</v>
      </c>
      <c r="E60" s="19" t="s">
        <v>35</v>
      </c>
      <c r="F60" s="20">
        <v>78.099999999999994</v>
      </c>
      <c r="G60" s="20"/>
      <c r="H60" s="61">
        <f>ROUND(78.1-78.1*M4,2)</f>
        <v>78.099999999999994</v>
      </c>
      <c r="I60" s="20">
        <v>234</v>
      </c>
      <c r="J60" s="20">
        <v>273</v>
      </c>
      <c r="K60" s="26"/>
      <c r="L60" s="21"/>
      <c r="M60" s="19">
        <f>ROUND(L60*H60,2)</f>
        <v>0</v>
      </c>
      <c r="N60" s="16" t="str">
        <f>IF(AND($D$60&gt;0,$L$60&gt;0),IF(ROUNDDOWN($L$60/$D$60,0)&lt;&gt;$L$60/$D$60,"Не кратно",""),"")</f>
        <v/>
      </c>
    </row>
    <row r="61" spans="1:14" ht="54" customHeight="1" x14ac:dyDescent="0.25">
      <c r="A61" s="12">
        <v>47</v>
      </c>
      <c r="B61" s="12" t="s">
        <v>116</v>
      </c>
      <c r="C61" s="12" t="s">
        <v>117</v>
      </c>
      <c r="D61" s="12">
        <v>5</v>
      </c>
      <c r="E61" s="17" t="s">
        <v>24</v>
      </c>
      <c r="F61" s="14">
        <v>78.099999999999994</v>
      </c>
      <c r="G61" s="14"/>
      <c r="H61" s="61">
        <f>ROUND(78.1-78.1*M4,2)</f>
        <v>78.099999999999994</v>
      </c>
      <c r="I61" s="14">
        <v>234</v>
      </c>
      <c r="J61" s="14">
        <v>273</v>
      </c>
      <c r="K61" s="26"/>
      <c r="L61" s="13"/>
      <c r="M61" s="12">
        <f>ROUND(L61*H61,2)</f>
        <v>0</v>
      </c>
      <c r="N61" s="16" t="str">
        <f>IF(AND($D$61&gt;0,$L$61&gt;0),IF(ROUNDDOWN($L$61/$D$61,0)&lt;&gt;$L$61/$D$61,"Не кратно",""),"")</f>
        <v/>
      </c>
    </row>
    <row r="62" spans="1:14" ht="6" customHeight="1" x14ac:dyDescent="0.25">
      <c r="A62" s="23"/>
      <c r="B62" s="23"/>
      <c r="C62" s="23"/>
      <c r="D62" s="23"/>
      <c r="E62" s="23"/>
      <c r="F62" s="24"/>
      <c r="G62" s="24"/>
      <c r="H62" s="24"/>
      <c r="I62" s="24"/>
      <c r="J62" s="24"/>
      <c r="K62" s="25"/>
      <c r="L62" s="25"/>
      <c r="M62" s="23"/>
      <c r="N62" s="16"/>
    </row>
    <row r="63" spans="1:14" ht="15" customHeight="1" x14ac:dyDescent="0.25">
      <c r="A63" s="12">
        <v>48</v>
      </c>
      <c r="B63" s="12" t="s">
        <v>118</v>
      </c>
      <c r="C63" s="12" t="s">
        <v>119</v>
      </c>
      <c r="D63" s="12">
        <v>5</v>
      </c>
      <c r="E63" s="12" t="s">
        <v>35</v>
      </c>
      <c r="F63" s="14">
        <v>78.099999999999994</v>
      </c>
      <c r="G63" s="14"/>
      <c r="H63" s="61">
        <f>ROUND(78.1-78.1*M4,2)</f>
        <v>78.099999999999994</v>
      </c>
      <c r="I63" s="14">
        <v>234</v>
      </c>
      <c r="J63" s="14">
        <v>273</v>
      </c>
      <c r="K63" s="26"/>
      <c r="L63" s="13"/>
      <c r="M63" s="12">
        <f t="shared" ref="M63:M78" si="3">ROUND(L63*H63,2)</f>
        <v>0</v>
      </c>
      <c r="N63" s="16" t="str">
        <f>IF(AND($D$63&gt;0,$L$63&gt;0),IF(ROUNDDOWN($L$63/$D$63,0)&lt;&gt;$L$63/$D$63,"Не кратно",""),"")</f>
        <v/>
      </c>
    </row>
    <row r="64" spans="1:14" ht="15" customHeight="1" x14ac:dyDescent="0.25">
      <c r="A64" s="19">
        <v>49</v>
      </c>
      <c r="B64" s="19" t="s">
        <v>120</v>
      </c>
      <c r="C64" s="19" t="s">
        <v>121</v>
      </c>
      <c r="D64" s="19">
        <v>5</v>
      </c>
      <c r="E64" s="19" t="s">
        <v>35</v>
      </c>
      <c r="F64" s="20">
        <v>78.099999999999994</v>
      </c>
      <c r="G64" s="20"/>
      <c r="H64" s="61">
        <f>ROUND(78.1-78.1*M4,2)</f>
        <v>78.099999999999994</v>
      </c>
      <c r="I64" s="20">
        <v>234</v>
      </c>
      <c r="J64" s="20">
        <v>273</v>
      </c>
      <c r="K64" s="26"/>
      <c r="L64" s="21"/>
      <c r="M64" s="19">
        <f t="shared" si="3"/>
        <v>0</v>
      </c>
      <c r="N64" s="16" t="str">
        <f>IF(AND($D$64&gt;0,$L$64&gt;0),IF(ROUNDDOWN($L$64/$D$64,0)&lt;&gt;$L$64/$D$64,"Не кратно",""),"")</f>
        <v/>
      </c>
    </row>
    <row r="65" spans="1:14" ht="15" customHeight="1" x14ac:dyDescent="0.25">
      <c r="A65" s="12">
        <v>50</v>
      </c>
      <c r="B65" s="12" t="s">
        <v>122</v>
      </c>
      <c r="C65" s="12" t="s">
        <v>123</v>
      </c>
      <c r="D65" s="12">
        <v>5</v>
      </c>
      <c r="E65" s="12" t="s">
        <v>35</v>
      </c>
      <c r="F65" s="14">
        <v>78.099999999999994</v>
      </c>
      <c r="G65" s="14"/>
      <c r="H65" s="61">
        <f>ROUND(78.1-78.1*M4,2)</f>
        <v>78.099999999999994</v>
      </c>
      <c r="I65" s="14">
        <v>234</v>
      </c>
      <c r="J65" s="14">
        <v>273</v>
      </c>
      <c r="K65" s="26"/>
      <c r="L65" s="13"/>
      <c r="M65" s="12">
        <f t="shared" si="3"/>
        <v>0</v>
      </c>
      <c r="N65" s="16" t="str">
        <f>IF(AND($D$65&gt;0,$L$65&gt;0),IF(ROUNDDOWN($L$65/$D$65,0)&lt;&gt;$L$65/$D$65,"Не кратно",""),"")</f>
        <v/>
      </c>
    </row>
    <row r="66" spans="1:14" ht="15" customHeight="1" x14ac:dyDescent="0.25">
      <c r="A66" s="19">
        <v>51</v>
      </c>
      <c r="B66" s="19" t="s">
        <v>124</v>
      </c>
      <c r="C66" s="19" t="s">
        <v>125</v>
      </c>
      <c r="D66" s="19">
        <v>5</v>
      </c>
      <c r="E66" s="19">
        <v>15</v>
      </c>
      <c r="F66" s="20">
        <v>78.099999999999994</v>
      </c>
      <c r="G66" s="20"/>
      <c r="H66" s="61">
        <f>ROUND(78.1-78.1*M4,2)</f>
        <v>78.099999999999994</v>
      </c>
      <c r="I66" s="20">
        <v>234</v>
      </c>
      <c r="J66" s="20">
        <v>273</v>
      </c>
      <c r="K66" s="26"/>
      <c r="L66" s="21"/>
      <c r="M66" s="19">
        <f t="shared" si="3"/>
        <v>0</v>
      </c>
      <c r="N66" s="16" t="str">
        <f>IF(AND($D$66&gt;0,$L$66&gt;0),IF(ROUNDDOWN($L$66/$D$66,0)&lt;&gt;$L$66/$D$66,"Не кратно",""),"")</f>
        <v/>
      </c>
    </row>
    <row r="67" spans="1:14" ht="15" customHeight="1" x14ac:dyDescent="0.25">
      <c r="A67" s="12">
        <v>52</v>
      </c>
      <c r="B67" s="12" t="s">
        <v>126</v>
      </c>
      <c r="C67" s="12" t="s">
        <v>127</v>
      </c>
      <c r="D67" s="12">
        <v>5</v>
      </c>
      <c r="E67" s="12" t="s">
        <v>35</v>
      </c>
      <c r="F67" s="14">
        <v>78.099999999999994</v>
      </c>
      <c r="G67" s="14"/>
      <c r="H67" s="61">
        <f>ROUND(78.1-78.1*M4,2)</f>
        <v>78.099999999999994</v>
      </c>
      <c r="I67" s="14">
        <v>234</v>
      </c>
      <c r="J67" s="14">
        <v>273</v>
      </c>
      <c r="K67" s="26"/>
      <c r="L67" s="13"/>
      <c r="M67" s="12">
        <f t="shared" si="3"/>
        <v>0</v>
      </c>
      <c r="N67" s="16" t="str">
        <f>IF(AND($D$67&gt;0,$L$67&gt;0),IF(ROUNDDOWN($L$67/$D$67,0)&lt;&gt;$L$67/$D$67,"Не кратно",""),"")</f>
        <v/>
      </c>
    </row>
    <row r="68" spans="1:14" ht="15" customHeight="1" x14ac:dyDescent="0.25">
      <c r="A68" s="19">
        <v>53</v>
      </c>
      <c r="B68" s="19" t="s">
        <v>128</v>
      </c>
      <c r="C68" s="19" t="s">
        <v>129</v>
      </c>
      <c r="D68" s="19">
        <v>5</v>
      </c>
      <c r="E68" s="19" t="s">
        <v>35</v>
      </c>
      <c r="F68" s="20">
        <v>78.099999999999994</v>
      </c>
      <c r="G68" s="20"/>
      <c r="H68" s="61">
        <f>ROUND(78.1-78.1*M4,2)</f>
        <v>78.099999999999994</v>
      </c>
      <c r="I68" s="20">
        <v>234</v>
      </c>
      <c r="J68" s="20">
        <v>273</v>
      </c>
      <c r="K68" s="26"/>
      <c r="L68" s="21"/>
      <c r="M68" s="19">
        <f t="shared" si="3"/>
        <v>0</v>
      </c>
      <c r="N68" s="16" t="str">
        <f>IF(AND($D$68&gt;0,$L$68&gt;0),IF(ROUNDDOWN($L$68/$D$68,0)&lt;&gt;$L$68/$D$68,"Не кратно",""),"")</f>
        <v/>
      </c>
    </row>
    <row r="69" spans="1:14" ht="15" customHeight="1" x14ac:dyDescent="0.25">
      <c r="A69" s="12">
        <v>54</v>
      </c>
      <c r="B69" s="12" t="s">
        <v>130</v>
      </c>
      <c r="C69" s="12" t="s">
        <v>131</v>
      </c>
      <c r="D69" s="12">
        <v>5</v>
      </c>
      <c r="E69" s="12">
        <v>5</v>
      </c>
      <c r="F69" s="14">
        <v>78.099999999999994</v>
      </c>
      <c r="G69" s="14"/>
      <c r="H69" s="61">
        <f>ROUND(78.1-78.1*M4,2)</f>
        <v>78.099999999999994</v>
      </c>
      <c r="I69" s="14">
        <v>234</v>
      </c>
      <c r="J69" s="14">
        <v>273</v>
      </c>
      <c r="K69" s="26"/>
      <c r="L69" s="13"/>
      <c r="M69" s="12">
        <f t="shared" si="3"/>
        <v>0</v>
      </c>
      <c r="N69" s="16" t="str">
        <f>IF(AND($D$69&gt;0,$L$69&gt;0),IF(ROUNDDOWN($L$69/$D$69,0)&lt;&gt;$L$69/$D$69,"Не кратно",""),"")</f>
        <v/>
      </c>
    </row>
    <row r="70" spans="1:14" ht="15" customHeight="1" x14ac:dyDescent="0.25">
      <c r="A70" s="19">
        <v>55</v>
      </c>
      <c r="B70" s="19" t="s">
        <v>132</v>
      </c>
      <c r="C70" s="19" t="s">
        <v>133</v>
      </c>
      <c r="D70" s="19">
        <v>5</v>
      </c>
      <c r="E70" s="22" t="s">
        <v>24</v>
      </c>
      <c r="F70" s="20">
        <v>78.099999999999994</v>
      </c>
      <c r="G70" s="20"/>
      <c r="H70" s="61">
        <f>ROUND(78.1-78.1*M4,2)</f>
        <v>78.099999999999994</v>
      </c>
      <c r="I70" s="20">
        <v>234</v>
      </c>
      <c r="J70" s="20">
        <v>273</v>
      </c>
      <c r="K70" s="26"/>
      <c r="L70" s="21"/>
      <c r="M70" s="19">
        <f t="shared" si="3"/>
        <v>0</v>
      </c>
      <c r="N70" s="16" t="str">
        <f>IF(AND($D$70&gt;0,$L$70&gt;0),IF(ROUNDDOWN($L$70/$D$70,0)&lt;&gt;$L$70/$D$70,"Не кратно",""),"")</f>
        <v/>
      </c>
    </row>
    <row r="71" spans="1:14" ht="15" customHeight="1" x14ac:dyDescent="0.25">
      <c r="A71" s="12">
        <v>56</v>
      </c>
      <c r="B71" s="12" t="s">
        <v>134</v>
      </c>
      <c r="C71" s="12" t="s">
        <v>135</v>
      </c>
      <c r="D71" s="12">
        <v>5</v>
      </c>
      <c r="E71" s="12" t="s">
        <v>35</v>
      </c>
      <c r="F71" s="14">
        <v>78.099999999999994</v>
      </c>
      <c r="G71" s="14"/>
      <c r="H71" s="61">
        <f>ROUND(78.1-78.1*M4,2)</f>
        <v>78.099999999999994</v>
      </c>
      <c r="I71" s="14">
        <v>234</v>
      </c>
      <c r="J71" s="14">
        <v>273</v>
      </c>
      <c r="K71" s="26"/>
      <c r="L71" s="13"/>
      <c r="M71" s="12">
        <f t="shared" si="3"/>
        <v>0</v>
      </c>
      <c r="N71" s="16" t="str">
        <f>IF(AND($D$71&gt;0,$L$71&gt;0),IF(ROUNDDOWN($L$71/$D$71,0)&lt;&gt;$L$71/$D$71,"Не кратно",""),"")</f>
        <v/>
      </c>
    </row>
    <row r="72" spans="1:14" ht="15" customHeight="1" x14ac:dyDescent="0.25">
      <c r="A72" s="19">
        <v>57</v>
      </c>
      <c r="B72" s="19" t="s">
        <v>136</v>
      </c>
      <c r="C72" s="19" t="s">
        <v>137</v>
      </c>
      <c r="D72" s="19">
        <v>5</v>
      </c>
      <c r="E72" s="19" t="s">
        <v>35</v>
      </c>
      <c r="F72" s="20">
        <v>78.099999999999994</v>
      </c>
      <c r="G72" s="20"/>
      <c r="H72" s="61">
        <f>ROUND(78.1-78.1*M4,2)</f>
        <v>78.099999999999994</v>
      </c>
      <c r="I72" s="20">
        <v>234</v>
      </c>
      <c r="J72" s="20">
        <v>273</v>
      </c>
      <c r="K72" s="26"/>
      <c r="L72" s="21"/>
      <c r="M72" s="19">
        <f t="shared" si="3"/>
        <v>0</v>
      </c>
      <c r="N72" s="16" t="str">
        <f>IF(AND($D$72&gt;0,$L$72&gt;0),IF(ROUNDDOWN($L$72/$D$72,0)&lt;&gt;$L$72/$D$72,"Не кратно",""),"")</f>
        <v/>
      </c>
    </row>
    <row r="73" spans="1:14" ht="15" customHeight="1" x14ac:dyDescent="0.25">
      <c r="A73" s="12">
        <v>58</v>
      </c>
      <c r="B73" s="12" t="s">
        <v>138</v>
      </c>
      <c r="C73" s="12" t="s">
        <v>139</v>
      </c>
      <c r="D73" s="12">
        <v>5</v>
      </c>
      <c r="E73" s="12" t="s">
        <v>35</v>
      </c>
      <c r="F73" s="14">
        <v>78.099999999999994</v>
      </c>
      <c r="G73" s="14"/>
      <c r="H73" s="61">
        <f>ROUND(78.1-78.1*M4,2)</f>
        <v>78.099999999999994</v>
      </c>
      <c r="I73" s="14">
        <v>234</v>
      </c>
      <c r="J73" s="14">
        <v>273</v>
      </c>
      <c r="K73" s="26"/>
      <c r="L73" s="13"/>
      <c r="M73" s="12">
        <f t="shared" si="3"/>
        <v>0</v>
      </c>
      <c r="N73" s="16" t="str">
        <f>IF(AND($D$73&gt;0,$L$73&gt;0),IF(ROUNDDOWN($L$73/$D$73,0)&lt;&gt;$L$73/$D$73,"Не кратно",""),"")</f>
        <v/>
      </c>
    </row>
    <row r="74" spans="1:14" ht="15" customHeight="1" x14ac:dyDescent="0.25">
      <c r="A74" s="19">
        <v>59</v>
      </c>
      <c r="B74" s="19" t="s">
        <v>140</v>
      </c>
      <c r="C74" s="19" t="s">
        <v>141</v>
      </c>
      <c r="D74" s="19">
        <v>5</v>
      </c>
      <c r="E74" s="19" t="s">
        <v>35</v>
      </c>
      <c r="F74" s="20">
        <v>78.099999999999994</v>
      </c>
      <c r="G74" s="20"/>
      <c r="H74" s="61">
        <f>ROUND(78.1-78.1*M4,2)</f>
        <v>78.099999999999994</v>
      </c>
      <c r="I74" s="20">
        <v>234</v>
      </c>
      <c r="J74" s="20">
        <v>273</v>
      </c>
      <c r="K74" s="26"/>
      <c r="L74" s="21"/>
      <c r="M74" s="19">
        <f t="shared" si="3"/>
        <v>0</v>
      </c>
      <c r="N74" s="16" t="str">
        <f>IF(AND($D$74&gt;0,$L$74&gt;0),IF(ROUNDDOWN($L$74/$D$74,0)&lt;&gt;$L$74/$D$74,"Не кратно",""),"")</f>
        <v/>
      </c>
    </row>
    <row r="75" spans="1:14" ht="15" customHeight="1" x14ac:dyDescent="0.25">
      <c r="A75" s="12">
        <v>60</v>
      </c>
      <c r="B75" s="12" t="s">
        <v>142</v>
      </c>
      <c r="C75" s="12" t="s">
        <v>143</v>
      </c>
      <c r="D75" s="12">
        <v>5</v>
      </c>
      <c r="E75" s="12" t="s">
        <v>35</v>
      </c>
      <c r="F75" s="14">
        <v>78.099999999999994</v>
      </c>
      <c r="G75" s="14"/>
      <c r="H75" s="61">
        <f>ROUND(78.1-78.1*M4,2)</f>
        <v>78.099999999999994</v>
      </c>
      <c r="I75" s="14">
        <v>234</v>
      </c>
      <c r="J75" s="14">
        <v>273</v>
      </c>
      <c r="K75" s="26"/>
      <c r="L75" s="13"/>
      <c r="M75" s="12">
        <f t="shared" si="3"/>
        <v>0</v>
      </c>
      <c r="N75" s="16" t="str">
        <f>IF(AND($D$75&gt;0,$L$75&gt;0),IF(ROUNDDOWN($L$75/$D$75,0)&lt;&gt;$L$75/$D$75,"Не кратно",""),"")</f>
        <v/>
      </c>
    </row>
    <row r="76" spans="1:14" ht="15" customHeight="1" x14ac:dyDescent="0.25">
      <c r="A76" s="19">
        <v>61</v>
      </c>
      <c r="B76" s="19" t="s">
        <v>144</v>
      </c>
      <c r="C76" s="19" t="s">
        <v>145</v>
      </c>
      <c r="D76" s="19">
        <v>5</v>
      </c>
      <c r="E76" s="19" t="s">
        <v>35</v>
      </c>
      <c r="F76" s="20">
        <v>78.099999999999994</v>
      </c>
      <c r="G76" s="20"/>
      <c r="H76" s="61">
        <f>ROUND(78.1-78.1*M4,2)</f>
        <v>78.099999999999994</v>
      </c>
      <c r="I76" s="20">
        <v>234</v>
      </c>
      <c r="J76" s="20">
        <v>273</v>
      </c>
      <c r="K76" s="26"/>
      <c r="L76" s="21"/>
      <c r="M76" s="19">
        <f t="shared" si="3"/>
        <v>0</v>
      </c>
      <c r="N76" s="16" t="str">
        <f>IF(AND($D$76&gt;0,$L$76&gt;0),IF(ROUNDDOWN($L$76/$D$76,0)&lt;&gt;$L$76/$D$76,"Не кратно",""),"")</f>
        <v/>
      </c>
    </row>
    <row r="77" spans="1:14" ht="15" customHeight="1" x14ac:dyDescent="0.25">
      <c r="A77" s="12">
        <v>62</v>
      </c>
      <c r="B77" s="12" t="s">
        <v>146</v>
      </c>
      <c r="C77" s="12" t="s">
        <v>147</v>
      </c>
      <c r="D77" s="12">
        <v>5</v>
      </c>
      <c r="E77" s="17" t="s">
        <v>24</v>
      </c>
      <c r="F77" s="14">
        <v>78.099999999999994</v>
      </c>
      <c r="G77" s="14"/>
      <c r="H77" s="61">
        <f>ROUND(78.1-78.1*M4,2)</f>
        <v>78.099999999999994</v>
      </c>
      <c r="I77" s="14">
        <v>234</v>
      </c>
      <c r="J77" s="14">
        <v>273</v>
      </c>
      <c r="K77" s="26"/>
      <c r="L77" s="13"/>
      <c r="M77" s="12">
        <f t="shared" si="3"/>
        <v>0</v>
      </c>
      <c r="N77" s="16" t="str">
        <f>IF(AND($D$77&gt;0,$L$77&gt;0),IF(ROUNDDOWN($L$77/$D$77,0)&lt;&gt;$L$77/$D$77,"Не кратно",""),"")</f>
        <v/>
      </c>
    </row>
    <row r="78" spans="1:14" ht="15" customHeight="1" x14ac:dyDescent="0.25">
      <c r="A78" s="19">
        <v>63</v>
      </c>
      <c r="B78" s="19" t="s">
        <v>148</v>
      </c>
      <c r="C78" s="19" t="s">
        <v>149</v>
      </c>
      <c r="D78" s="19">
        <v>5</v>
      </c>
      <c r="E78" s="19" t="s">
        <v>35</v>
      </c>
      <c r="F78" s="20">
        <v>78.099999999999994</v>
      </c>
      <c r="G78" s="20"/>
      <c r="H78" s="61">
        <f>ROUND(78.1-78.1*M4,2)</f>
        <v>78.099999999999994</v>
      </c>
      <c r="I78" s="20">
        <v>234</v>
      </c>
      <c r="J78" s="20">
        <v>273</v>
      </c>
      <c r="K78" s="26"/>
      <c r="L78" s="21"/>
      <c r="M78" s="19">
        <f t="shared" si="3"/>
        <v>0</v>
      </c>
      <c r="N78" s="16" t="str">
        <f>IF(AND($D$78&gt;0,$L$78&gt;0),IF(ROUNDDOWN($L$78/$D$78,0)&lt;&gt;$L$78/$D$78,"Не кратно",""),"")</f>
        <v/>
      </c>
    </row>
    <row r="79" spans="1:14" ht="6" customHeight="1" x14ac:dyDescent="0.25">
      <c r="A79" s="23"/>
      <c r="B79" s="23"/>
      <c r="C79" s="23"/>
      <c r="D79" s="23"/>
      <c r="E79" s="23"/>
      <c r="F79" s="24"/>
      <c r="G79" s="24"/>
      <c r="H79" s="24"/>
      <c r="I79" s="24"/>
      <c r="J79" s="24"/>
      <c r="K79" s="25"/>
      <c r="L79" s="25"/>
      <c r="M79" s="23"/>
      <c r="N79" s="16"/>
    </row>
    <row r="80" spans="1:14" ht="15" customHeight="1" x14ac:dyDescent="0.25">
      <c r="A80" s="19">
        <v>64</v>
      </c>
      <c r="B80" s="19" t="s">
        <v>150</v>
      </c>
      <c r="C80" s="19" t="s">
        <v>151</v>
      </c>
      <c r="D80" s="19">
        <v>5</v>
      </c>
      <c r="E80" s="22" t="s">
        <v>24</v>
      </c>
      <c r="F80" s="20">
        <v>71.5</v>
      </c>
      <c r="G80" s="20"/>
      <c r="H80" s="61">
        <f>ROUND(71.5-71.5*M4,2)</f>
        <v>71.5</v>
      </c>
      <c r="I80" s="20">
        <v>215</v>
      </c>
      <c r="J80" s="20">
        <v>250</v>
      </c>
      <c r="K80" s="26"/>
      <c r="L80" s="21"/>
      <c r="M80" s="19">
        <f t="shared" ref="M80:M87" si="4">ROUND(L80*H80,2)</f>
        <v>0</v>
      </c>
      <c r="N80" s="16" t="str">
        <f>IF(AND($D$80&gt;0,$L$80&gt;0),IF(ROUNDDOWN($L$80/$D$80,0)&lt;&gt;$L$80/$D$80,"Не кратно",""),"")</f>
        <v/>
      </c>
    </row>
    <row r="81" spans="1:14" ht="15" customHeight="1" x14ac:dyDescent="0.25">
      <c r="A81" s="12">
        <v>65</v>
      </c>
      <c r="B81" s="12" t="s">
        <v>152</v>
      </c>
      <c r="C81" s="12" t="s">
        <v>153</v>
      </c>
      <c r="D81" s="12">
        <v>5</v>
      </c>
      <c r="E81" s="12" t="s">
        <v>35</v>
      </c>
      <c r="F81" s="14">
        <v>71.5</v>
      </c>
      <c r="G81" s="14"/>
      <c r="H81" s="61">
        <f>ROUND(71.5-71.5*M4,2)</f>
        <v>71.5</v>
      </c>
      <c r="I81" s="14">
        <v>215</v>
      </c>
      <c r="J81" s="14">
        <v>250</v>
      </c>
      <c r="K81" s="26"/>
      <c r="L81" s="13"/>
      <c r="M81" s="12">
        <f t="shared" si="4"/>
        <v>0</v>
      </c>
      <c r="N81" s="16" t="str">
        <f>IF(AND($D$81&gt;0,$L$81&gt;0),IF(ROUNDDOWN($L$81/$D$81,0)&lt;&gt;$L$81/$D$81,"Не кратно",""),"")</f>
        <v/>
      </c>
    </row>
    <row r="82" spans="1:14" ht="15" customHeight="1" x14ac:dyDescent="0.25">
      <c r="A82" s="19">
        <v>66</v>
      </c>
      <c r="B82" s="19" t="s">
        <v>154</v>
      </c>
      <c r="C82" s="19" t="s">
        <v>155</v>
      </c>
      <c r="D82" s="19">
        <v>5</v>
      </c>
      <c r="E82" s="19" t="s">
        <v>35</v>
      </c>
      <c r="F82" s="20">
        <v>71.5</v>
      </c>
      <c r="G82" s="20"/>
      <c r="H82" s="61">
        <f>ROUND(71.5-71.5*M4,2)</f>
        <v>71.5</v>
      </c>
      <c r="I82" s="20">
        <v>215</v>
      </c>
      <c r="J82" s="20">
        <v>250</v>
      </c>
      <c r="K82" s="26"/>
      <c r="L82" s="21"/>
      <c r="M82" s="19">
        <f t="shared" si="4"/>
        <v>0</v>
      </c>
      <c r="N82" s="16" t="str">
        <f>IF(AND($D$82&gt;0,$L$82&gt;0),IF(ROUNDDOWN($L$82/$D$82,0)&lt;&gt;$L$82/$D$82,"Не кратно",""),"")</f>
        <v/>
      </c>
    </row>
    <row r="83" spans="1:14" ht="15" customHeight="1" x14ac:dyDescent="0.25">
      <c r="A83" s="12">
        <v>67</v>
      </c>
      <c r="B83" s="12" t="s">
        <v>156</v>
      </c>
      <c r="C83" s="12" t="s">
        <v>157</v>
      </c>
      <c r="D83" s="12">
        <v>5</v>
      </c>
      <c r="E83" s="17" t="s">
        <v>24</v>
      </c>
      <c r="F83" s="14">
        <v>71.5</v>
      </c>
      <c r="G83" s="14"/>
      <c r="H83" s="61">
        <f>ROUND(71.5-71.5*M4,2)</f>
        <v>71.5</v>
      </c>
      <c r="I83" s="14">
        <v>215</v>
      </c>
      <c r="J83" s="14">
        <v>250</v>
      </c>
      <c r="K83" s="26"/>
      <c r="L83" s="13"/>
      <c r="M83" s="12">
        <f t="shared" si="4"/>
        <v>0</v>
      </c>
      <c r="N83" s="16" t="str">
        <f>IF(AND($D$83&gt;0,$L$83&gt;0),IF(ROUNDDOWN($L$83/$D$83,0)&lt;&gt;$L$83/$D$83,"Не кратно",""),"")</f>
        <v/>
      </c>
    </row>
    <row r="84" spans="1:14" ht="15" customHeight="1" x14ac:dyDescent="0.25">
      <c r="A84" s="19">
        <v>68</v>
      </c>
      <c r="B84" s="19" t="s">
        <v>158</v>
      </c>
      <c r="C84" s="19" t="s">
        <v>159</v>
      </c>
      <c r="D84" s="19">
        <v>5</v>
      </c>
      <c r="E84" s="19" t="s">
        <v>35</v>
      </c>
      <c r="F84" s="20">
        <v>71.5</v>
      </c>
      <c r="G84" s="20"/>
      <c r="H84" s="61">
        <f>ROUND(71.5-71.5*M4,2)</f>
        <v>71.5</v>
      </c>
      <c r="I84" s="20">
        <v>215</v>
      </c>
      <c r="J84" s="20">
        <v>250</v>
      </c>
      <c r="K84" s="26"/>
      <c r="L84" s="21"/>
      <c r="M84" s="19">
        <f t="shared" si="4"/>
        <v>0</v>
      </c>
      <c r="N84" s="16" t="str">
        <f>IF(AND($D$84&gt;0,$L$84&gt;0),IF(ROUNDDOWN($L$84/$D$84,0)&lt;&gt;$L$84/$D$84,"Не кратно",""),"")</f>
        <v/>
      </c>
    </row>
    <row r="85" spans="1:14" ht="15" customHeight="1" x14ac:dyDescent="0.25">
      <c r="A85" s="12">
        <v>69</v>
      </c>
      <c r="B85" s="12" t="s">
        <v>160</v>
      </c>
      <c r="C85" s="12" t="s">
        <v>161</v>
      </c>
      <c r="D85" s="12">
        <v>5</v>
      </c>
      <c r="E85" s="12" t="s">
        <v>35</v>
      </c>
      <c r="F85" s="14">
        <v>71.5</v>
      </c>
      <c r="G85" s="14"/>
      <c r="H85" s="61">
        <f>ROUND(71.5-71.5*M4,2)</f>
        <v>71.5</v>
      </c>
      <c r="I85" s="14">
        <v>215</v>
      </c>
      <c r="J85" s="14">
        <v>250</v>
      </c>
      <c r="K85" s="26"/>
      <c r="L85" s="13"/>
      <c r="M85" s="12">
        <f t="shared" si="4"/>
        <v>0</v>
      </c>
      <c r="N85" s="16" t="str">
        <f>IF(AND($D$85&gt;0,$L$85&gt;0),IF(ROUNDDOWN($L$85/$D$85,0)&lt;&gt;$L$85/$D$85,"Не кратно",""),"")</f>
        <v/>
      </c>
    </row>
    <row r="86" spans="1:14" ht="15" customHeight="1" x14ac:dyDescent="0.25">
      <c r="A86" s="19">
        <v>70</v>
      </c>
      <c r="B86" s="19" t="s">
        <v>162</v>
      </c>
      <c r="C86" s="19" t="s">
        <v>163</v>
      </c>
      <c r="D86" s="19">
        <v>5</v>
      </c>
      <c r="E86" s="19" t="s">
        <v>35</v>
      </c>
      <c r="F86" s="20">
        <v>71.5</v>
      </c>
      <c r="G86" s="20"/>
      <c r="H86" s="61">
        <f>ROUND(71.5-71.5*M4,2)</f>
        <v>71.5</v>
      </c>
      <c r="I86" s="20">
        <v>215</v>
      </c>
      <c r="J86" s="20">
        <v>250</v>
      </c>
      <c r="K86" s="26"/>
      <c r="L86" s="21"/>
      <c r="M86" s="19">
        <f t="shared" si="4"/>
        <v>0</v>
      </c>
      <c r="N86" s="16" t="str">
        <f>IF(AND($D$86&gt;0,$L$86&gt;0),IF(ROUNDDOWN($L$86/$D$86,0)&lt;&gt;$L$86/$D$86,"Не кратно",""),"")</f>
        <v/>
      </c>
    </row>
    <row r="87" spans="1:14" ht="15" customHeight="1" x14ac:dyDescent="0.25">
      <c r="A87" s="12">
        <v>71</v>
      </c>
      <c r="B87" s="12" t="s">
        <v>164</v>
      </c>
      <c r="C87" s="12" t="s">
        <v>165</v>
      </c>
      <c r="D87" s="12">
        <v>5</v>
      </c>
      <c r="E87" s="12" t="s">
        <v>35</v>
      </c>
      <c r="F87" s="14">
        <v>71.5</v>
      </c>
      <c r="G87" s="14"/>
      <c r="H87" s="61">
        <f>ROUND(71.5-71.5*M4,2)</f>
        <v>71.5</v>
      </c>
      <c r="I87" s="14">
        <v>215</v>
      </c>
      <c r="J87" s="14">
        <v>250</v>
      </c>
      <c r="K87" s="26"/>
      <c r="L87" s="13"/>
      <c r="M87" s="12">
        <f t="shared" si="4"/>
        <v>0</v>
      </c>
      <c r="N87" s="16" t="str">
        <f>IF(AND($D$87&gt;0,$L$87&gt;0),IF(ROUNDDOWN($L$87/$D$87,0)&lt;&gt;$L$87/$D$87,"Не кратно",""),"")</f>
        <v/>
      </c>
    </row>
    <row r="88" spans="1:14" ht="6" customHeight="1" x14ac:dyDescent="0.25">
      <c r="A88" s="23"/>
      <c r="B88" s="23"/>
      <c r="C88" s="23"/>
      <c r="D88" s="23"/>
      <c r="E88" s="23"/>
      <c r="F88" s="24"/>
      <c r="G88" s="24"/>
      <c r="H88" s="24"/>
      <c r="I88" s="24"/>
      <c r="J88" s="24"/>
      <c r="K88" s="25"/>
      <c r="L88" s="25"/>
      <c r="M88" s="23"/>
      <c r="N88" s="16"/>
    </row>
    <row r="89" spans="1:14" ht="29.1" customHeight="1" x14ac:dyDescent="0.25">
      <c r="A89" s="12">
        <v>72</v>
      </c>
      <c r="B89" s="12" t="s">
        <v>166</v>
      </c>
      <c r="C89" s="12" t="s">
        <v>167</v>
      </c>
      <c r="D89" s="12">
        <v>5</v>
      </c>
      <c r="E89" s="12" t="s">
        <v>35</v>
      </c>
      <c r="F89" s="14">
        <v>71.5</v>
      </c>
      <c r="G89" s="14"/>
      <c r="H89" s="61">
        <f>ROUND(71.5-71.5*M4,2)</f>
        <v>71.5</v>
      </c>
      <c r="I89" s="14">
        <v>215</v>
      </c>
      <c r="J89" s="14">
        <v>250</v>
      </c>
      <c r="K89" s="26"/>
      <c r="L89" s="13"/>
      <c r="M89" s="12">
        <f t="shared" ref="M89:M94" si="5">ROUND(L89*H89,2)</f>
        <v>0</v>
      </c>
      <c r="N89" s="16" t="str">
        <f>IF(AND($D$89&gt;0,$L$89&gt;0),IF(ROUNDDOWN($L$89/$D$89,0)&lt;&gt;$L$89/$D$89,"Не кратно",""),"")</f>
        <v/>
      </c>
    </row>
    <row r="90" spans="1:14" ht="29.1" customHeight="1" x14ac:dyDescent="0.25">
      <c r="A90" s="19">
        <v>73</v>
      </c>
      <c r="B90" s="19" t="s">
        <v>168</v>
      </c>
      <c r="C90" s="19" t="s">
        <v>169</v>
      </c>
      <c r="D90" s="19">
        <v>5</v>
      </c>
      <c r="E90" s="19" t="s">
        <v>35</v>
      </c>
      <c r="F90" s="20">
        <v>71.5</v>
      </c>
      <c r="G90" s="20"/>
      <c r="H90" s="61">
        <f>ROUND(71.5-71.5*M4,2)</f>
        <v>71.5</v>
      </c>
      <c r="I90" s="20">
        <v>215</v>
      </c>
      <c r="J90" s="20">
        <v>250</v>
      </c>
      <c r="K90" s="26"/>
      <c r="L90" s="21"/>
      <c r="M90" s="19">
        <f t="shared" si="5"/>
        <v>0</v>
      </c>
      <c r="N90" s="16" t="str">
        <f>IF(AND($D$90&gt;0,$L$90&gt;0),IF(ROUNDDOWN($L$90/$D$90,0)&lt;&gt;$L$90/$D$90,"Не кратно",""),"")</f>
        <v/>
      </c>
    </row>
    <row r="91" spans="1:14" ht="29.1" customHeight="1" x14ac:dyDescent="0.25">
      <c r="A91" s="12">
        <v>74</v>
      </c>
      <c r="B91" s="12" t="s">
        <v>170</v>
      </c>
      <c r="C91" s="12" t="s">
        <v>171</v>
      </c>
      <c r="D91" s="12">
        <v>5</v>
      </c>
      <c r="E91" s="12" t="s">
        <v>35</v>
      </c>
      <c r="F91" s="14">
        <v>71.5</v>
      </c>
      <c r="G91" s="14"/>
      <c r="H91" s="61">
        <f>ROUND(71.5-71.5*M4,2)</f>
        <v>71.5</v>
      </c>
      <c r="I91" s="14">
        <v>215</v>
      </c>
      <c r="J91" s="14">
        <v>250</v>
      </c>
      <c r="K91" s="26"/>
      <c r="L91" s="13"/>
      <c r="M91" s="12">
        <f t="shared" si="5"/>
        <v>0</v>
      </c>
      <c r="N91" s="16" t="str">
        <f>IF(AND($D$91&gt;0,$L$91&gt;0),IF(ROUNDDOWN($L$91/$D$91,0)&lt;&gt;$L$91/$D$91,"Не кратно",""),"")</f>
        <v/>
      </c>
    </row>
    <row r="92" spans="1:14" ht="29.1" customHeight="1" x14ac:dyDescent="0.25">
      <c r="A92" s="19">
        <v>75</v>
      </c>
      <c r="B92" s="19" t="s">
        <v>172</v>
      </c>
      <c r="C92" s="19" t="s">
        <v>173</v>
      </c>
      <c r="D92" s="19">
        <v>5</v>
      </c>
      <c r="E92" s="19" t="s">
        <v>35</v>
      </c>
      <c r="F92" s="20">
        <v>71.5</v>
      </c>
      <c r="G92" s="20"/>
      <c r="H92" s="61">
        <f>ROUND(71.5-71.5*M4,2)</f>
        <v>71.5</v>
      </c>
      <c r="I92" s="20">
        <v>215</v>
      </c>
      <c r="J92" s="20">
        <v>250</v>
      </c>
      <c r="K92" s="26"/>
      <c r="L92" s="21"/>
      <c r="M92" s="19">
        <f t="shared" si="5"/>
        <v>0</v>
      </c>
      <c r="N92" s="16" t="str">
        <f>IF(AND($D$92&gt;0,$L$92&gt;0),IF(ROUNDDOWN($L$92/$D$92,0)&lt;&gt;$L$92/$D$92,"Не кратно",""),"")</f>
        <v/>
      </c>
    </row>
    <row r="93" spans="1:14" ht="29.1" customHeight="1" x14ac:dyDescent="0.25">
      <c r="A93" s="12">
        <v>76</v>
      </c>
      <c r="B93" s="12" t="s">
        <v>174</v>
      </c>
      <c r="C93" s="12" t="s">
        <v>175</v>
      </c>
      <c r="D93" s="12">
        <v>5</v>
      </c>
      <c r="E93" s="12" t="s">
        <v>35</v>
      </c>
      <c r="F93" s="14">
        <v>71.5</v>
      </c>
      <c r="G93" s="14"/>
      <c r="H93" s="61">
        <f>ROUND(71.5-71.5*M4,2)</f>
        <v>71.5</v>
      </c>
      <c r="I93" s="14">
        <v>215</v>
      </c>
      <c r="J93" s="14">
        <v>250</v>
      </c>
      <c r="K93" s="26"/>
      <c r="L93" s="13"/>
      <c r="M93" s="12">
        <f t="shared" si="5"/>
        <v>0</v>
      </c>
      <c r="N93" s="16" t="str">
        <f>IF(AND($D$93&gt;0,$L$93&gt;0),IF(ROUNDDOWN($L$93/$D$93,0)&lt;&gt;$L$93/$D$93,"Не кратно",""),"")</f>
        <v/>
      </c>
    </row>
    <row r="94" spans="1:14" ht="29.1" customHeight="1" x14ac:dyDescent="0.25">
      <c r="A94" s="19">
        <v>77</v>
      </c>
      <c r="B94" s="19" t="s">
        <v>176</v>
      </c>
      <c r="C94" s="19" t="s">
        <v>177</v>
      </c>
      <c r="D94" s="19">
        <v>5</v>
      </c>
      <c r="E94" s="22" t="s">
        <v>24</v>
      </c>
      <c r="F94" s="20">
        <v>71.5</v>
      </c>
      <c r="G94" s="20"/>
      <c r="H94" s="61">
        <f>ROUND(71.5-71.5*M4,2)</f>
        <v>71.5</v>
      </c>
      <c r="I94" s="20">
        <v>215</v>
      </c>
      <c r="J94" s="20">
        <v>250</v>
      </c>
      <c r="K94" s="26"/>
      <c r="L94" s="21"/>
      <c r="M94" s="19">
        <f t="shared" si="5"/>
        <v>0</v>
      </c>
      <c r="N94" s="16" t="str">
        <f>IF(AND($D$94&gt;0,$L$94&gt;0),IF(ROUNDDOWN($L$94/$D$94,0)&lt;&gt;$L$94/$D$94,"Не кратно",""),"")</f>
        <v/>
      </c>
    </row>
    <row r="95" spans="1:14" ht="6" customHeight="1" x14ac:dyDescent="0.25">
      <c r="A95" s="23"/>
      <c r="B95" s="23"/>
      <c r="C95" s="23"/>
      <c r="D95" s="23"/>
      <c r="E95" s="23"/>
      <c r="F95" s="24"/>
      <c r="G95" s="24"/>
      <c r="H95" s="24"/>
      <c r="I95" s="24"/>
      <c r="J95" s="24"/>
      <c r="K95" s="25"/>
      <c r="L95" s="25"/>
      <c r="M95" s="23"/>
      <c r="N95" s="16"/>
    </row>
    <row r="96" spans="1:14" ht="15.2" customHeight="1" x14ac:dyDescent="0.25">
      <c r="A96" s="19">
        <v>78</v>
      </c>
      <c r="B96" s="19" t="s">
        <v>178</v>
      </c>
      <c r="C96" s="19" t="s">
        <v>179</v>
      </c>
      <c r="D96" s="19">
        <v>5</v>
      </c>
      <c r="E96" s="22" t="s">
        <v>24</v>
      </c>
      <c r="F96" s="20">
        <v>78.099999999999994</v>
      </c>
      <c r="G96" s="20"/>
      <c r="H96" s="61">
        <f>ROUND(78.1-78.1*M4,2)</f>
        <v>78.099999999999994</v>
      </c>
      <c r="I96" s="20">
        <v>234</v>
      </c>
      <c r="J96" s="20">
        <v>273</v>
      </c>
      <c r="K96" s="26"/>
      <c r="L96" s="21"/>
      <c r="M96" s="19">
        <f t="shared" ref="M96:M111" si="6">ROUND(L96*H96,2)</f>
        <v>0</v>
      </c>
      <c r="N96" s="16" t="str">
        <f>IF(AND($D$96&gt;0,$L$96&gt;0),IF(ROUNDDOWN($L$96/$D$96,0)&lt;&gt;$L$96/$D$96,"Не кратно",""),"")</f>
        <v/>
      </c>
    </row>
    <row r="97" spans="1:14" ht="15.2" customHeight="1" x14ac:dyDescent="0.25">
      <c r="A97" s="12">
        <v>79</v>
      </c>
      <c r="B97" s="12" t="s">
        <v>180</v>
      </c>
      <c r="C97" s="12" t="s">
        <v>181</v>
      </c>
      <c r="D97" s="12">
        <v>5</v>
      </c>
      <c r="E97" s="12" t="s">
        <v>35</v>
      </c>
      <c r="F97" s="14">
        <v>78.099999999999994</v>
      </c>
      <c r="G97" s="14"/>
      <c r="H97" s="61">
        <f>ROUND(78.1-78.1*M4,2)</f>
        <v>78.099999999999994</v>
      </c>
      <c r="I97" s="14">
        <v>234</v>
      </c>
      <c r="J97" s="14">
        <v>273</v>
      </c>
      <c r="K97" s="26"/>
      <c r="L97" s="13"/>
      <c r="M97" s="12">
        <f t="shared" si="6"/>
        <v>0</v>
      </c>
      <c r="N97" s="16" t="str">
        <f>IF(AND($D$97&gt;0,$L$97&gt;0),IF(ROUNDDOWN($L$97/$D$97,0)&lt;&gt;$L$97/$D$97,"Не кратно",""),"")</f>
        <v/>
      </c>
    </row>
    <row r="98" spans="1:14" ht="15.2" customHeight="1" x14ac:dyDescent="0.25">
      <c r="A98" s="19">
        <v>80</v>
      </c>
      <c r="B98" s="19" t="s">
        <v>182</v>
      </c>
      <c r="C98" s="19" t="s">
        <v>183</v>
      </c>
      <c r="D98" s="19">
        <v>5</v>
      </c>
      <c r="E98" s="22" t="s">
        <v>24</v>
      </c>
      <c r="F98" s="20">
        <v>78.099999999999994</v>
      </c>
      <c r="G98" s="20"/>
      <c r="H98" s="61">
        <f>ROUND(78.1-78.1*M4,2)</f>
        <v>78.099999999999994</v>
      </c>
      <c r="I98" s="20">
        <v>234</v>
      </c>
      <c r="J98" s="20">
        <v>273</v>
      </c>
      <c r="K98" s="26"/>
      <c r="L98" s="21"/>
      <c r="M98" s="19">
        <f t="shared" si="6"/>
        <v>0</v>
      </c>
      <c r="N98" s="16" t="str">
        <f>IF(AND($D$98&gt;0,$L$98&gt;0),IF(ROUNDDOWN($L$98/$D$98,0)&lt;&gt;$L$98/$D$98,"Не кратно",""),"")</f>
        <v/>
      </c>
    </row>
    <row r="99" spans="1:14" ht="15.2" customHeight="1" x14ac:dyDescent="0.25">
      <c r="A99" s="12">
        <v>81</v>
      </c>
      <c r="B99" s="12" t="s">
        <v>184</v>
      </c>
      <c r="C99" s="12" t="s">
        <v>185</v>
      </c>
      <c r="D99" s="12">
        <v>5</v>
      </c>
      <c r="E99" s="17" t="s">
        <v>24</v>
      </c>
      <c r="F99" s="14">
        <v>78.099999999999994</v>
      </c>
      <c r="G99" s="14"/>
      <c r="H99" s="61">
        <f>ROUND(78.1-78.1*M4,2)</f>
        <v>78.099999999999994</v>
      </c>
      <c r="I99" s="14">
        <v>234</v>
      </c>
      <c r="J99" s="14">
        <v>273</v>
      </c>
      <c r="K99" s="26"/>
      <c r="L99" s="13"/>
      <c r="M99" s="12">
        <f t="shared" si="6"/>
        <v>0</v>
      </c>
      <c r="N99" s="16" t="str">
        <f>IF(AND($D$99&gt;0,$L$99&gt;0),IF(ROUNDDOWN($L$99/$D$99,0)&lt;&gt;$L$99/$D$99,"Не кратно",""),"")</f>
        <v/>
      </c>
    </row>
    <row r="100" spans="1:14" ht="15.2" customHeight="1" x14ac:dyDescent="0.25">
      <c r="A100" s="19">
        <v>82</v>
      </c>
      <c r="B100" s="19" t="s">
        <v>186</v>
      </c>
      <c r="C100" s="19" t="s">
        <v>187</v>
      </c>
      <c r="D100" s="19">
        <v>5</v>
      </c>
      <c r="E100" s="19">
        <v>1</v>
      </c>
      <c r="F100" s="20">
        <v>116.6</v>
      </c>
      <c r="G100" s="20"/>
      <c r="H100" s="61">
        <f>ROUND(116.6-116.6*M4,2)</f>
        <v>116.6</v>
      </c>
      <c r="I100" s="20">
        <v>350</v>
      </c>
      <c r="J100" s="20">
        <v>408</v>
      </c>
      <c r="K100" s="26"/>
      <c r="L100" s="21"/>
      <c r="M100" s="19">
        <f t="shared" si="6"/>
        <v>0</v>
      </c>
      <c r="N100" s="16" t="str">
        <f>IF(AND($D$100&gt;0,$L$100&gt;0),IF(ROUNDDOWN($L$100/$D$100,0)&lt;&gt;$L$100/$D$100,"Не кратно",""),"")</f>
        <v/>
      </c>
    </row>
    <row r="101" spans="1:14" ht="15.2" customHeight="1" x14ac:dyDescent="0.25">
      <c r="A101" s="12">
        <v>83</v>
      </c>
      <c r="B101" s="12" t="s">
        <v>188</v>
      </c>
      <c r="C101" s="12" t="s">
        <v>189</v>
      </c>
      <c r="D101" s="12">
        <v>5</v>
      </c>
      <c r="E101" s="12" t="s">
        <v>35</v>
      </c>
      <c r="F101" s="14">
        <v>78.099999999999994</v>
      </c>
      <c r="G101" s="14"/>
      <c r="H101" s="61">
        <f>ROUND(78.1-78.1*M4,2)</f>
        <v>78.099999999999994</v>
      </c>
      <c r="I101" s="14">
        <v>234</v>
      </c>
      <c r="J101" s="14">
        <v>273</v>
      </c>
      <c r="K101" s="26"/>
      <c r="L101" s="13"/>
      <c r="M101" s="12">
        <f t="shared" si="6"/>
        <v>0</v>
      </c>
      <c r="N101" s="16" t="str">
        <f>IF(AND($D$101&gt;0,$L$101&gt;0),IF(ROUNDDOWN($L$101/$D$101,0)&lt;&gt;$L$101/$D$101,"Не кратно",""),"")</f>
        <v/>
      </c>
    </row>
    <row r="102" spans="1:14" ht="15.2" customHeight="1" x14ac:dyDescent="0.25">
      <c r="A102" s="19">
        <v>84</v>
      </c>
      <c r="B102" s="19" t="s">
        <v>190</v>
      </c>
      <c r="C102" s="19" t="s">
        <v>191</v>
      </c>
      <c r="D102" s="19">
        <v>1</v>
      </c>
      <c r="E102" s="22" t="s">
        <v>24</v>
      </c>
      <c r="F102" s="20">
        <v>155.1</v>
      </c>
      <c r="G102" s="20"/>
      <c r="H102" s="61">
        <f>ROUND(155.1-155.1*M4,2)</f>
        <v>155.1</v>
      </c>
      <c r="I102" s="20">
        <v>465</v>
      </c>
      <c r="J102" s="20">
        <v>543</v>
      </c>
      <c r="K102" s="26"/>
      <c r="L102" s="21"/>
      <c r="M102" s="19">
        <f t="shared" si="6"/>
        <v>0</v>
      </c>
      <c r="N102" s="16" t="str">
        <f>IF(AND($D$102&gt;0,$L$102&gt;0),IF(ROUNDDOWN($L$102/$D$102,0)&lt;&gt;$L$102/$D$102,"Не кратно",""),"")</f>
        <v/>
      </c>
    </row>
    <row r="103" spans="1:14" ht="15.2" customHeight="1" x14ac:dyDescent="0.25">
      <c r="A103" s="12">
        <v>85</v>
      </c>
      <c r="B103" s="12" t="s">
        <v>192</v>
      </c>
      <c r="C103" s="12" t="s">
        <v>193</v>
      </c>
      <c r="D103" s="12">
        <v>1</v>
      </c>
      <c r="E103" s="17" t="s">
        <v>24</v>
      </c>
      <c r="F103" s="14">
        <v>193.6</v>
      </c>
      <c r="G103" s="14"/>
      <c r="H103" s="61">
        <f>ROUND(193.6-193.6*M4,2)</f>
        <v>193.6</v>
      </c>
      <c r="I103" s="14">
        <v>581</v>
      </c>
      <c r="J103" s="14">
        <v>678</v>
      </c>
      <c r="K103" s="26"/>
      <c r="L103" s="13"/>
      <c r="M103" s="12">
        <f t="shared" si="6"/>
        <v>0</v>
      </c>
      <c r="N103" s="16" t="str">
        <f>IF(AND($D$103&gt;0,$L$103&gt;0),IF(ROUNDDOWN($L$103/$D$103,0)&lt;&gt;$L$103/$D$103,"Не кратно",""),"")</f>
        <v/>
      </c>
    </row>
    <row r="104" spans="1:14" ht="15.2" customHeight="1" x14ac:dyDescent="0.25">
      <c r="A104" s="19">
        <v>86</v>
      </c>
      <c r="B104" s="19" t="s">
        <v>194</v>
      </c>
      <c r="C104" s="19" t="s">
        <v>195</v>
      </c>
      <c r="D104" s="19">
        <v>5</v>
      </c>
      <c r="E104" s="19">
        <v>15</v>
      </c>
      <c r="F104" s="20">
        <v>78.099999999999994</v>
      </c>
      <c r="G104" s="20"/>
      <c r="H104" s="61">
        <f>ROUND(78.1-78.1*M4,2)</f>
        <v>78.099999999999994</v>
      </c>
      <c r="I104" s="20">
        <v>234</v>
      </c>
      <c r="J104" s="20">
        <v>273</v>
      </c>
      <c r="K104" s="26"/>
      <c r="L104" s="21"/>
      <c r="M104" s="19">
        <f t="shared" si="6"/>
        <v>0</v>
      </c>
      <c r="N104" s="16" t="str">
        <f>IF(AND($D$104&gt;0,$L$104&gt;0),IF(ROUNDDOWN($L$104/$D$104,0)&lt;&gt;$L$104/$D$104,"Не кратно",""),"")</f>
        <v/>
      </c>
    </row>
    <row r="105" spans="1:14" ht="15.2" customHeight="1" x14ac:dyDescent="0.25">
      <c r="A105" s="12">
        <v>87</v>
      </c>
      <c r="B105" s="12" t="s">
        <v>196</v>
      </c>
      <c r="C105" s="12" t="s">
        <v>197</v>
      </c>
      <c r="D105" s="12">
        <v>1</v>
      </c>
      <c r="E105" s="12" t="s">
        <v>35</v>
      </c>
      <c r="F105" s="14">
        <v>233.2</v>
      </c>
      <c r="G105" s="14"/>
      <c r="H105" s="61">
        <f>ROUND(233.2-233.2*M4,2)</f>
        <v>233.2</v>
      </c>
      <c r="I105" s="14">
        <v>700</v>
      </c>
      <c r="J105" s="14">
        <v>816</v>
      </c>
      <c r="K105" s="26"/>
      <c r="L105" s="13"/>
      <c r="M105" s="12">
        <f t="shared" si="6"/>
        <v>0</v>
      </c>
      <c r="N105" s="16" t="str">
        <f>IF(AND($D$105&gt;0,$L$105&gt;0),IF(ROUNDDOWN($L$105/$D$105,0)&lt;&gt;$L$105/$D$105,"Не кратно",""),"")</f>
        <v/>
      </c>
    </row>
    <row r="106" spans="1:14" ht="15.2" customHeight="1" x14ac:dyDescent="0.25">
      <c r="A106" s="19">
        <v>88</v>
      </c>
      <c r="B106" s="19" t="s">
        <v>198</v>
      </c>
      <c r="C106" s="19" t="s">
        <v>199</v>
      </c>
      <c r="D106" s="19">
        <v>5</v>
      </c>
      <c r="E106" s="22" t="s">
        <v>24</v>
      </c>
      <c r="F106" s="20">
        <v>78.099999999999994</v>
      </c>
      <c r="G106" s="20"/>
      <c r="H106" s="61">
        <f>ROUND(78.1-78.1*M4,2)</f>
        <v>78.099999999999994</v>
      </c>
      <c r="I106" s="20">
        <v>234</v>
      </c>
      <c r="J106" s="20">
        <v>273</v>
      </c>
      <c r="K106" s="26"/>
      <c r="L106" s="21"/>
      <c r="M106" s="19">
        <f t="shared" si="6"/>
        <v>0</v>
      </c>
      <c r="N106" s="16" t="str">
        <f>IF(AND($D$106&gt;0,$L$106&gt;0),IF(ROUNDDOWN($L$106/$D$106,0)&lt;&gt;$L$106/$D$106,"Не кратно",""),"")</f>
        <v/>
      </c>
    </row>
    <row r="107" spans="1:14" ht="15.2" customHeight="1" x14ac:dyDescent="0.25">
      <c r="A107" s="12">
        <v>89</v>
      </c>
      <c r="B107" s="12" t="s">
        <v>200</v>
      </c>
      <c r="C107" s="12" t="s">
        <v>201</v>
      </c>
      <c r="D107" s="12">
        <v>1</v>
      </c>
      <c r="E107" s="12">
        <v>4</v>
      </c>
      <c r="F107" s="14">
        <v>233.2</v>
      </c>
      <c r="G107" s="14"/>
      <c r="H107" s="61">
        <f>ROUND(233.2-233.2*M4,2)</f>
        <v>233.2</v>
      </c>
      <c r="I107" s="14">
        <v>700</v>
      </c>
      <c r="J107" s="14">
        <v>816</v>
      </c>
      <c r="K107" s="26"/>
      <c r="L107" s="13"/>
      <c r="M107" s="12">
        <f t="shared" si="6"/>
        <v>0</v>
      </c>
      <c r="N107" s="16" t="str">
        <f>IF(AND($D$107&gt;0,$L$107&gt;0),IF(ROUNDDOWN($L$107/$D$107,0)&lt;&gt;$L$107/$D$107,"Не кратно",""),"")</f>
        <v/>
      </c>
    </row>
    <row r="108" spans="1:14" ht="15.2" customHeight="1" x14ac:dyDescent="0.25">
      <c r="A108" s="19">
        <v>90</v>
      </c>
      <c r="B108" s="19" t="s">
        <v>202</v>
      </c>
      <c r="C108" s="19" t="s">
        <v>203</v>
      </c>
      <c r="D108" s="19">
        <v>5</v>
      </c>
      <c r="E108" s="22" t="s">
        <v>24</v>
      </c>
      <c r="F108" s="20">
        <v>78.099999999999994</v>
      </c>
      <c r="G108" s="20"/>
      <c r="H108" s="61">
        <f>ROUND(78.1-78.1*M4,2)</f>
        <v>78.099999999999994</v>
      </c>
      <c r="I108" s="20">
        <v>234</v>
      </c>
      <c r="J108" s="20">
        <v>273</v>
      </c>
      <c r="K108" s="26"/>
      <c r="L108" s="21"/>
      <c r="M108" s="19">
        <f t="shared" si="6"/>
        <v>0</v>
      </c>
      <c r="N108" s="16" t="str">
        <f>IF(AND($D$108&gt;0,$L$108&gt;0),IF(ROUNDDOWN($L$108/$D$108,0)&lt;&gt;$L$108/$D$108,"Не кратно",""),"")</f>
        <v/>
      </c>
    </row>
    <row r="109" spans="1:14" ht="15.2" customHeight="1" x14ac:dyDescent="0.25">
      <c r="A109" s="12">
        <v>91</v>
      </c>
      <c r="B109" s="12" t="s">
        <v>204</v>
      </c>
      <c r="C109" s="12" t="s">
        <v>205</v>
      </c>
      <c r="D109" s="12">
        <v>1</v>
      </c>
      <c r="E109" s="12">
        <v>11</v>
      </c>
      <c r="F109" s="14">
        <v>181.5</v>
      </c>
      <c r="G109" s="14"/>
      <c r="H109" s="61">
        <f>ROUND(181.5-181.5*M4,2)</f>
        <v>181.5</v>
      </c>
      <c r="I109" s="14">
        <v>545</v>
      </c>
      <c r="J109" s="14">
        <v>635</v>
      </c>
      <c r="K109" s="26"/>
      <c r="L109" s="13"/>
      <c r="M109" s="12">
        <f t="shared" si="6"/>
        <v>0</v>
      </c>
      <c r="N109" s="16" t="str">
        <f>IF(AND($D$109&gt;0,$L$109&gt;0),IF(ROUNDDOWN($L$109/$D$109,0)&lt;&gt;$L$109/$D$109,"Не кратно",""),"")</f>
        <v/>
      </c>
    </row>
    <row r="110" spans="1:14" ht="15.2" customHeight="1" x14ac:dyDescent="0.25">
      <c r="A110" s="19">
        <v>92</v>
      </c>
      <c r="B110" s="19" t="s">
        <v>206</v>
      </c>
      <c r="C110" s="19" t="s">
        <v>207</v>
      </c>
      <c r="D110" s="19">
        <v>5</v>
      </c>
      <c r="E110" s="22" t="s">
        <v>24</v>
      </c>
      <c r="F110" s="20">
        <v>78.099999999999994</v>
      </c>
      <c r="G110" s="20"/>
      <c r="H110" s="61">
        <f>ROUND(78.1-78.1*M4,2)</f>
        <v>78.099999999999994</v>
      </c>
      <c r="I110" s="20">
        <v>234</v>
      </c>
      <c r="J110" s="20">
        <v>273</v>
      </c>
      <c r="K110" s="26"/>
      <c r="L110" s="21"/>
      <c r="M110" s="19">
        <f t="shared" si="6"/>
        <v>0</v>
      </c>
      <c r="N110" s="16" t="str">
        <f>IF(AND($D$110&gt;0,$L$110&gt;0),IF(ROUNDDOWN($L$110/$D$110,0)&lt;&gt;$L$110/$D$110,"Не кратно",""),"")</f>
        <v/>
      </c>
    </row>
    <row r="111" spans="1:14" ht="15.2" customHeight="1" x14ac:dyDescent="0.25">
      <c r="A111" s="12">
        <v>93</v>
      </c>
      <c r="B111" s="12" t="s">
        <v>208</v>
      </c>
      <c r="C111" s="12" t="s">
        <v>209</v>
      </c>
      <c r="D111" s="12">
        <v>5</v>
      </c>
      <c r="E111" s="12" t="s">
        <v>35</v>
      </c>
      <c r="F111" s="14">
        <v>78.099999999999994</v>
      </c>
      <c r="G111" s="14"/>
      <c r="H111" s="61">
        <f>ROUND(78.1-78.1*M4,2)</f>
        <v>78.099999999999994</v>
      </c>
      <c r="I111" s="14">
        <v>234</v>
      </c>
      <c r="J111" s="14">
        <v>273</v>
      </c>
      <c r="K111" s="26"/>
      <c r="L111" s="13"/>
      <c r="M111" s="12">
        <f t="shared" si="6"/>
        <v>0</v>
      </c>
      <c r="N111" s="16" t="str">
        <f>IF(AND($D$111&gt;0,$L$111&gt;0),IF(ROUNDDOWN($L$111/$D$111,0)&lt;&gt;$L$111/$D$111,"Не кратно",""),"")</f>
        <v/>
      </c>
    </row>
    <row r="112" spans="1:14" ht="6" customHeight="1" x14ac:dyDescent="0.25">
      <c r="A112" s="23"/>
      <c r="B112" s="23"/>
      <c r="C112" s="23"/>
      <c r="D112" s="23"/>
      <c r="E112" s="23"/>
      <c r="F112" s="24"/>
      <c r="G112" s="24"/>
      <c r="H112" s="24"/>
      <c r="I112" s="24"/>
      <c r="J112" s="24"/>
      <c r="K112" s="25"/>
      <c r="L112" s="25"/>
      <c r="M112" s="23"/>
      <c r="N112" s="16"/>
    </row>
    <row r="113" spans="1:14" ht="54.2" customHeight="1" x14ac:dyDescent="0.25">
      <c r="A113" s="12">
        <v>94</v>
      </c>
      <c r="B113" s="12" t="s">
        <v>210</v>
      </c>
      <c r="C113" s="12" t="s">
        <v>211</v>
      </c>
      <c r="D113" s="12">
        <v>5</v>
      </c>
      <c r="E113" s="12" t="s">
        <v>35</v>
      </c>
      <c r="F113" s="14">
        <v>116.6</v>
      </c>
      <c r="G113" s="14"/>
      <c r="H113" s="61">
        <f>ROUND(116.6-116.6*M4,2)</f>
        <v>116.6</v>
      </c>
      <c r="I113" s="14">
        <v>350</v>
      </c>
      <c r="J113" s="14">
        <v>408</v>
      </c>
      <c r="K113" s="26"/>
      <c r="L113" s="13"/>
      <c r="M113" s="12">
        <f>ROUND(L113*H113,2)</f>
        <v>0</v>
      </c>
      <c r="N113" s="16" t="str">
        <f>IF(AND($D$113&gt;0,$L$113&gt;0),IF(ROUNDDOWN($L$113/$D$113,0)&lt;&gt;$L$113/$D$113,"Не кратно",""),"")</f>
        <v/>
      </c>
    </row>
    <row r="114" spans="1:14" ht="54.2" customHeight="1" x14ac:dyDescent="0.25">
      <c r="A114" s="19">
        <v>95</v>
      </c>
      <c r="B114" s="19" t="s">
        <v>212</v>
      </c>
      <c r="C114" s="19" t="s">
        <v>213</v>
      </c>
      <c r="D114" s="19">
        <v>5</v>
      </c>
      <c r="E114" s="22" t="s">
        <v>24</v>
      </c>
      <c r="F114" s="20">
        <v>141.9</v>
      </c>
      <c r="G114" s="20"/>
      <c r="H114" s="61">
        <f>ROUND(141.9-141.9*M4,2)</f>
        <v>141.9</v>
      </c>
      <c r="I114" s="20">
        <v>426</v>
      </c>
      <c r="J114" s="20">
        <v>497</v>
      </c>
      <c r="K114" s="26"/>
      <c r="L114" s="21"/>
      <c r="M114" s="19">
        <f>ROUND(L114*H114,2)</f>
        <v>0</v>
      </c>
      <c r="N114" s="16" t="str">
        <f>IF(AND($D$114&gt;0,$L$114&gt;0),IF(ROUNDDOWN($L$114/$D$114,0)&lt;&gt;$L$114/$D$114,"Не кратно",""),"")</f>
        <v/>
      </c>
    </row>
    <row r="115" spans="1:14" ht="54.2" customHeight="1" x14ac:dyDescent="0.25">
      <c r="A115" s="12">
        <v>96</v>
      </c>
      <c r="B115" s="12" t="s">
        <v>214</v>
      </c>
      <c r="C115" s="12" t="s">
        <v>215</v>
      </c>
      <c r="D115" s="12">
        <v>5</v>
      </c>
      <c r="E115" s="17" t="s">
        <v>24</v>
      </c>
      <c r="F115" s="14">
        <v>174.9</v>
      </c>
      <c r="G115" s="14"/>
      <c r="H115" s="61">
        <f>ROUND(174.9-174.9*M4,2)</f>
        <v>174.9</v>
      </c>
      <c r="I115" s="14">
        <v>525</v>
      </c>
      <c r="J115" s="14">
        <v>612</v>
      </c>
      <c r="K115" s="26"/>
      <c r="L115" s="13"/>
      <c r="M115" s="12">
        <f>ROUND(L115*H115,2)</f>
        <v>0</v>
      </c>
      <c r="N115" s="16" t="str">
        <f>IF(AND($D$115&gt;0,$L$115&gt;0),IF(ROUNDDOWN($L$115/$D$115,0)&lt;&gt;$L$115/$D$115,"Не кратно",""),"")</f>
        <v/>
      </c>
    </row>
    <row r="116" spans="1:14" ht="54.2" customHeight="1" x14ac:dyDescent="0.25">
      <c r="A116" s="19">
        <v>97</v>
      </c>
      <c r="B116" s="19" t="s">
        <v>216</v>
      </c>
      <c r="C116" s="19" t="s">
        <v>217</v>
      </c>
      <c r="D116" s="19">
        <v>5</v>
      </c>
      <c r="E116" s="22" t="s">
        <v>24</v>
      </c>
      <c r="F116" s="20">
        <v>168.3</v>
      </c>
      <c r="G116" s="20"/>
      <c r="H116" s="61">
        <f>ROUND(168.3-168.3*M4,2)</f>
        <v>168.3</v>
      </c>
      <c r="I116" s="20">
        <v>505</v>
      </c>
      <c r="J116" s="20">
        <v>589</v>
      </c>
      <c r="K116" s="26"/>
      <c r="L116" s="21"/>
      <c r="M116" s="19">
        <f>ROUND(L116*H116,2)</f>
        <v>0</v>
      </c>
      <c r="N116" s="16" t="str">
        <f>IF(AND($D$116&gt;0,$L$116&gt;0),IF(ROUNDDOWN($L$116/$D$116,0)&lt;&gt;$L$116/$D$116,"Не кратно",""),"")</f>
        <v/>
      </c>
    </row>
    <row r="117" spans="1:14" ht="6" customHeight="1" x14ac:dyDescent="0.25">
      <c r="A117" s="23"/>
      <c r="B117" s="23"/>
      <c r="C117" s="23"/>
      <c r="D117" s="23"/>
      <c r="E117" s="23"/>
      <c r="F117" s="24"/>
      <c r="G117" s="24"/>
      <c r="H117" s="24"/>
      <c r="I117" s="24"/>
      <c r="J117" s="24"/>
      <c r="K117" s="25"/>
      <c r="L117" s="25"/>
      <c r="M117" s="23"/>
      <c r="N117" s="16"/>
    </row>
    <row r="118" spans="1:14" ht="21.4" customHeight="1" x14ac:dyDescent="0.25">
      <c r="A118" s="19">
        <v>98</v>
      </c>
      <c r="B118" s="19" t="s">
        <v>218</v>
      </c>
      <c r="C118" s="19" t="s">
        <v>219</v>
      </c>
      <c r="D118" s="19">
        <v>5</v>
      </c>
      <c r="E118" s="19" t="s">
        <v>35</v>
      </c>
      <c r="F118" s="20">
        <v>83.6</v>
      </c>
      <c r="G118" s="20"/>
      <c r="H118" s="61">
        <f>ROUND(83.6-83.6*M4,2)</f>
        <v>83.6</v>
      </c>
      <c r="I118" s="20">
        <v>251</v>
      </c>
      <c r="J118" s="20">
        <v>293</v>
      </c>
      <c r="K118" s="26"/>
      <c r="L118" s="21"/>
      <c r="M118" s="19">
        <f t="shared" ref="M118:M127" si="7">ROUND(L118*H118,2)</f>
        <v>0</v>
      </c>
      <c r="N118" s="16" t="str">
        <f>IF(AND($D$118&gt;0,$L$118&gt;0),IF(ROUNDDOWN($L$118/$D$118,0)&lt;&gt;$L$118/$D$118,"Не кратно",""),"")</f>
        <v/>
      </c>
    </row>
    <row r="119" spans="1:14" ht="21.4" customHeight="1" x14ac:dyDescent="0.25">
      <c r="A119" s="12">
        <v>99</v>
      </c>
      <c r="B119" s="12" t="s">
        <v>220</v>
      </c>
      <c r="C119" s="12" t="s">
        <v>221</v>
      </c>
      <c r="D119" s="12">
        <v>5</v>
      </c>
      <c r="E119" s="12" t="s">
        <v>35</v>
      </c>
      <c r="F119" s="14">
        <v>83.6</v>
      </c>
      <c r="G119" s="14"/>
      <c r="H119" s="61">
        <f>ROUND(83.6-83.6*M4,2)</f>
        <v>83.6</v>
      </c>
      <c r="I119" s="14">
        <v>251</v>
      </c>
      <c r="J119" s="14">
        <v>293</v>
      </c>
      <c r="K119" s="26"/>
      <c r="L119" s="13"/>
      <c r="M119" s="12">
        <f t="shared" si="7"/>
        <v>0</v>
      </c>
      <c r="N119" s="16" t="str">
        <f>IF(AND($D$119&gt;0,$L$119&gt;0),IF(ROUNDDOWN($L$119/$D$119,0)&lt;&gt;$L$119/$D$119,"Не кратно",""),"")</f>
        <v/>
      </c>
    </row>
    <row r="120" spans="1:14" ht="21.4" customHeight="1" x14ac:dyDescent="0.25">
      <c r="A120" s="19">
        <v>100</v>
      </c>
      <c r="B120" s="19" t="s">
        <v>222</v>
      </c>
      <c r="C120" s="19" t="s">
        <v>223</v>
      </c>
      <c r="D120" s="19">
        <v>5</v>
      </c>
      <c r="E120" s="19" t="s">
        <v>35</v>
      </c>
      <c r="F120" s="20">
        <v>83.6</v>
      </c>
      <c r="G120" s="20"/>
      <c r="H120" s="61">
        <f>ROUND(83.6-83.6*M4,2)</f>
        <v>83.6</v>
      </c>
      <c r="I120" s="20">
        <v>251</v>
      </c>
      <c r="J120" s="20">
        <v>293</v>
      </c>
      <c r="K120" s="26"/>
      <c r="L120" s="21"/>
      <c r="M120" s="19">
        <f t="shared" si="7"/>
        <v>0</v>
      </c>
      <c r="N120" s="16" t="str">
        <f>IF(AND($D$120&gt;0,$L$120&gt;0),IF(ROUNDDOWN($L$120/$D$120,0)&lt;&gt;$L$120/$D$120,"Не кратно",""),"")</f>
        <v/>
      </c>
    </row>
    <row r="121" spans="1:14" ht="21.4" customHeight="1" x14ac:dyDescent="0.25">
      <c r="A121" s="12">
        <v>101</v>
      </c>
      <c r="B121" s="12" t="s">
        <v>224</v>
      </c>
      <c r="C121" s="12" t="s">
        <v>225</v>
      </c>
      <c r="D121" s="12">
        <v>5</v>
      </c>
      <c r="E121" s="12" t="s">
        <v>35</v>
      </c>
      <c r="F121" s="14">
        <v>90.2</v>
      </c>
      <c r="G121" s="14"/>
      <c r="H121" s="61">
        <f>ROUND(90.2-90.2*M4,2)</f>
        <v>90.2</v>
      </c>
      <c r="I121" s="14">
        <v>271</v>
      </c>
      <c r="J121" s="14">
        <v>316</v>
      </c>
      <c r="K121" s="26"/>
      <c r="L121" s="13"/>
      <c r="M121" s="12">
        <f t="shared" si="7"/>
        <v>0</v>
      </c>
      <c r="N121" s="16" t="str">
        <f>IF(AND($D$121&gt;0,$L$121&gt;0),IF(ROUNDDOWN($L$121/$D$121,0)&lt;&gt;$L$121/$D$121,"Не кратно",""),"")</f>
        <v/>
      </c>
    </row>
    <row r="122" spans="1:14" ht="21.4" customHeight="1" x14ac:dyDescent="0.25">
      <c r="A122" s="19">
        <v>102</v>
      </c>
      <c r="B122" s="19" t="s">
        <v>226</v>
      </c>
      <c r="C122" s="19" t="s">
        <v>227</v>
      </c>
      <c r="D122" s="19">
        <v>5</v>
      </c>
      <c r="E122" s="19" t="s">
        <v>35</v>
      </c>
      <c r="F122" s="20">
        <v>103.4</v>
      </c>
      <c r="G122" s="20"/>
      <c r="H122" s="61">
        <f>ROUND(103.4-103.4*M4,2)</f>
        <v>103.4</v>
      </c>
      <c r="I122" s="20">
        <v>310</v>
      </c>
      <c r="J122" s="20">
        <v>362</v>
      </c>
      <c r="K122" s="26"/>
      <c r="L122" s="21"/>
      <c r="M122" s="19">
        <f t="shared" si="7"/>
        <v>0</v>
      </c>
      <c r="N122" s="16" t="str">
        <f>IF(AND($D$122&gt;0,$L$122&gt;0),IF(ROUNDDOWN($L$122/$D$122,0)&lt;&gt;$L$122/$D$122,"Не кратно",""),"")</f>
        <v/>
      </c>
    </row>
    <row r="123" spans="1:14" ht="21.4" customHeight="1" x14ac:dyDescent="0.25">
      <c r="A123" s="12">
        <v>103</v>
      </c>
      <c r="B123" s="12" t="s">
        <v>228</v>
      </c>
      <c r="C123" s="12" t="s">
        <v>229</v>
      </c>
      <c r="D123" s="12">
        <v>5</v>
      </c>
      <c r="E123" s="12" t="s">
        <v>35</v>
      </c>
      <c r="F123" s="14">
        <v>116.6</v>
      </c>
      <c r="G123" s="14"/>
      <c r="H123" s="61">
        <f>ROUND(116.6-116.6*M4,2)</f>
        <v>116.6</v>
      </c>
      <c r="I123" s="14">
        <v>350</v>
      </c>
      <c r="J123" s="14">
        <v>408</v>
      </c>
      <c r="K123" s="26"/>
      <c r="L123" s="13"/>
      <c r="M123" s="12">
        <f t="shared" si="7"/>
        <v>0</v>
      </c>
      <c r="N123" s="16" t="str">
        <f>IF(AND($D$123&gt;0,$L$123&gt;0),IF(ROUNDDOWN($L$123/$D$123,0)&lt;&gt;$L$123/$D$123,"Не кратно",""),"")</f>
        <v/>
      </c>
    </row>
    <row r="124" spans="1:14" ht="21.4" customHeight="1" x14ac:dyDescent="0.25">
      <c r="A124" s="19">
        <v>104</v>
      </c>
      <c r="B124" s="19" t="s">
        <v>230</v>
      </c>
      <c r="C124" s="19" t="s">
        <v>231</v>
      </c>
      <c r="D124" s="19">
        <v>5</v>
      </c>
      <c r="E124" s="19" t="s">
        <v>35</v>
      </c>
      <c r="F124" s="20">
        <v>136.4</v>
      </c>
      <c r="G124" s="20"/>
      <c r="H124" s="61">
        <f>ROUND(136.4-136.4*M4,2)</f>
        <v>136.4</v>
      </c>
      <c r="I124" s="20">
        <v>409</v>
      </c>
      <c r="J124" s="20">
        <v>477</v>
      </c>
      <c r="K124" s="26"/>
      <c r="L124" s="21"/>
      <c r="M124" s="19">
        <f t="shared" si="7"/>
        <v>0</v>
      </c>
      <c r="N124" s="16" t="str">
        <f>IF(AND($D$124&gt;0,$L$124&gt;0),IF(ROUNDDOWN($L$124/$D$124,0)&lt;&gt;$L$124/$D$124,"Не кратно",""),"")</f>
        <v/>
      </c>
    </row>
    <row r="125" spans="1:14" ht="21.4" customHeight="1" x14ac:dyDescent="0.25">
      <c r="A125" s="12">
        <v>105</v>
      </c>
      <c r="B125" s="12" t="s">
        <v>232</v>
      </c>
      <c r="C125" s="12" t="s">
        <v>233</v>
      </c>
      <c r="D125" s="12">
        <v>5</v>
      </c>
      <c r="E125" s="12" t="s">
        <v>35</v>
      </c>
      <c r="F125" s="14">
        <v>161.69999999999999</v>
      </c>
      <c r="G125" s="14"/>
      <c r="H125" s="61">
        <f>ROUND(161.7-161.7*M4,2)</f>
        <v>161.69999999999999</v>
      </c>
      <c r="I125" s="14">
        <v>485</v>
      </c>
      <c r="J125" s="14">
        <v>566</v>
      </c>
      <c r="K125" s="26"/>
      <c r="L125" s="13"/>
      <c r="M125" s="12">
        <f t="shared" si="7"/>
        <v>0</v>
      </c>
      <c r="N125" s="16" t="str">
        <f>IF(AND($D$125&gt;0,$L$125&gt;0),IF(ROUNDDOWN($L$125/$D$125,0)&lt;&gt;$L$125/$D$125,"Не кратно",""),"")</f>
        <v/>
      </c>
    </row>
    <row r="126" spans="1:14" ht="21.4" customHeight="1" x14ac:dyDescent="0.25">
      <c r="A126" s="19">
        <v>106</v>
      </c>
      <c r="B126" s="19" t="s">
        <v>234</v>
      </c>
      <c r="C126" s="19" t="s">
        <v>235</v>
      </c>
      <c r="D126" s="19">
        <v>5</v>
      </c>
      <c r="E126" s="19" t="s">
        <v>35</v>
      </c>
      <c r="F126" s="20">
        <v>193.6</v>
      </c>
      <c r="G126" s="20"/>
      <c r="H126" s="61">
        <f>ROUND(193.6-193.6*M4,2)</f>
        <v>193.6</v>
      </c>
      <c r="I126" s="20">
        <v>581</v>
      </c>
      <c r="J126" s="20">
        <v>678</v>
      </c>
      <c r="K126" s="26"/>
      <c r="L126" s="21"/>
      <c r="M126" s="19">
        <f t="shared" si="7"/>
        <v>0</v>
      </c>
      <c r="N126" s="16" t="str">
        <f>IF(AND($D$126&gt;0,$L$126&gt;0),IF(ROUNDDOWN($L$126/$D$126,0)&lt;&gt;$L$126/$D$126,"Не кратно",""),"")</f>
        <v/>
      </c>
    </row>
    <row r="127" spans="1:14" ht="21.4" customHeight="1" x14ac:dyDescent="0.25">
      <c r="A127" s="12">
        <v>107</v>
      </c>
      <c r="B127" s="12" t="s">
        <v>236</v>
      </c>
      <c r="C127" s="12" t="s">
        <v>237</v>
      </c>
      <c r="D127" s="12">
        <v>5</v>
      </c>
      <c r="E127" s="12" t="s">
        <v>35</v>
      </c>
      <c r="F127" s="14">
        <v>233.2</v>
      </c>
      <c r="G127" s="14"/>
      <c r="H127" s="61">
        <f>ROUND(233.2-233.2*M4,2)</f>
        <v>233.2</v>
      </c>
      <c r="I127" s="14">
        <v>700</v>
      </c>
      <c r="J127" s="14">
        <v>816</v>
      </c>
      <c r="K127" s="26"/>
      <c r="L127" s="13"/>
      <c r="M127" s="12">
        <f t="shared" si="7"/>
        <v>0</v>
      </c>
      <c r="N127" s="16" t="str">
        <f>IF(AND($D$127&gt;0,$L$127&gt;0),IF(ROUNDDOWN($L$127/$D$127,0)&lt;&gt;$L$127/$D$127,"Не кратно",""),"")</f>
        <v/>
      </c>
    </row>
    <row r="128" spans="1:14" ht="6" customHeight="1" x14ac:dyDescent="0.25">
      <c r="A128" s="23"/>
      <c r="B128" s="23"/>
      <c r="C128" s="23"/>
      <c r="D128" s="23"/>
      <c r="E128" s="23"/>
      <c r="F128" s="24"/>
      <c r="G128" s="24"/>
      <c r="H128" s="24"/>
      <c r="I128" s="24"/>
      <c r="J128" s="24"/>
      <c r="K128" s="25"/>
      <c r="L128" s="25"/>
      <c r="M128" s="23"/>
      <c r="N128" s="16"/>
    </row>
    <row r="129" spans="1:14" ht="15" customHeight="1" x14ac:dyDescent="0.25">
      <c r="A129" s="12">
        <v>108</v>
      </c>
      <c r="B129" s="12" t="s">
        <v>238</v>
      </c>
      <c r="C129" s="12" t="s">
        <v>239</v>
      </c>
      <c r="D129" s="12">
        <v>5</v>
      </c>
      <c r="E129" s="12" t="s">
        <v>35</v>
      </c>
      <c r="F129" s="14">
        <v>90.2</v>
      </c>
      <c r="G129" s="14"/>
      <c r="H129" s="61">
        <f>ROUND(90.2-90.2*M4,2)</f>
        <v>90.2</v>
      </c>
      <c r="I129" s="14">
        <v>271</v>
      </c>
      <c r="J129" s="14">
        <v>316</v>
      </c>
      <c r="K129" s="26"/>
      <c r="L129" s="13"/>
      <c r="M129" s="12">
        <f t="shared" ref="M129:M142" si="8">ROUND(L129*H129,2)</f>
        <v>0</v>
      </c>
      <c r="N129" s="16" t="str">
        <f>IF(AND($D$129&gt;0,$L$129&gt;0),IF(ROUNDDOWN($L$129/$D$129,0)&lt;&gt;$L$129/$D$129,"Не кратно",""),"")</f>
        <v/>
      </c>
    </row>
    <row r="130" spans="1:14" ht="15" customHeight="1" x14ac:dyDescent="0.25">
      <c r="A130" s="19">
        <v>109</v>
      </c>
      <c r="B130" s="19" t="s">
        <v>240</v>
      </c>
      <c r="C130" s="19" t="s">
        <v>241</v>
      </c>
      <c r="D130" s="19">
        <v>5</v>
      </c>
      <c r="E130" s="19" t="s">
        <v>35</v>
      </c>
      <c r="F130" s="20">
        <v>90.2</v>
      </c>
      <c r="G130" s="20"/>
      <c r="H130" s="61">
        <f>ROUND(90.2-90.2*M4,2)</f>
        <v>90.2</v>
      </c>
      <c r="I130" s="20">
        <v>271</v>
      </c>
      <c r="J130" s="20">
        <v>316</v>
      </c>
      <c r="K130" s="26"/>
      <c r="L130" s="21"/>
      <c r="M130" s="19">
        <f t="shared" si="8"/>
        <v>0</v>
      </c>
      <c r="N130" s="16" t="str">
        <f>IF(AND($D$130&gt;0,$L$130&gt;0),IF(ROUNDDOWN($L$130/$D$130,0)&lt;&gt;$L$130/$D$130,"Не кратно",""),"")</f>
        <v/>
      </c>
    </row>
    <row r="131" spans="1:14" ht="15" customHeight="1" x14ac:dyDescent="0.25">
      <c r="A131" s="12">
        <v>110</v>
      </c>
      <c r="B131" s="12" t="s">
        <v>242</v>
      </c>
      <c r="C131" s="12" t="s">
        <v>243</v>
      </c>
      <c r="D131" s="12">
        <v>5</v>
      </c>
      <c r="E131" s="12" t="s">
        <v>35</v>
      </c>
      <c r="F131" s="14">
        <v>90.2</v>
      </c>
      <c r="G131" s="14"/>
      <c r="H131" s="61">
        <f>ROUND(90.2-90.2*M4,2)</f>
        <v>90.2</v>
      </c>
      <c r="I131" s="14">
        <v>271</v>
      </c>
      <c r="J131" s="14">
        <v>316</v>
      </c>
      <c r="K131" s="26"/>
      <c r="L131" s="13"/>
      <c r="M131" s="12">
        <f t="shared" si="8"/>
        <v>0</v>
      </c>
      <c r="N131" s="16" t="str">
        <f>IF(AND($D$131&gt;0,$L$131&gt;0),IF(ROUNDDOWN($L$131/$D$131,0)&lt;&gt;$L$131/$D$131,"Не кратно",""),"")</f>
        <v/>
      </c>
    </row>
    <row r="132" spans="1:14" ht="15" customHeight="1" x14ac:dyDescent="0.25">
      <c r="A132" s="19">
        <v>111</v>
      </c>
      <c r="B132" s="19" t="s">
        <v>244</v>
      </c>
      <c r="C132" s="19" t="s">
        <v>245</v>
      </c>
      <c r="D132" s="19">
        <v>5</v>
      </c>
      <c r="E132" s="22" t="s">
        <v>24</v>
      </c>
      <c r="F132" s="20">
        <v>90.2</v>
      </c>
      <c r="G132" s="20"/>
      <c r="H132" s="61">
        <f>ROUND(90.2-90.2*M4,2)</f>
        <v>90.2</v>
      </c>
      <c r="I132" s="20">
        <v>271</v>
      </c>
      <c r="J132" s="20">
        <v>316</v>
      </c>
      <c r="K132" s="26"/>
      <c r="L132" s="21"/>
      <c r="M132" s="19">
        <f t="shared" si="8"/>
        <v>0</v>
      </c>
      <c r="N132" s="16" t="str">
        <f>IF(AND($D$132&gt;0,$L$132&gt;0),IF(ROUNDDOWN($L$132/$D$132,0)&lt;&gt;$L$132/$D$132,"Не кратно",""),"")</f>
        <v/>
      </c>
    </row>
    <row r="133" spans="1:14" ht="15" customHeight="1" x14ac:dyDescent="0.25">
      <c r="A133" s="12">
        <v>112</v>
      </c>
      <c r="B133" s="12" t="s">
        <v>246</v>
      </c>
      <c r="C133" s="12" t="s">
        <v>247</v>
      </c>
      <c r="D133" s="12">
        <v>5</v>
      </c>
      <c r="E133" s="17" t="s">
        <v>24</v>
      </c>
      <c r="F133" s="14">
        <v>90.2</v>
      </c>
      <c r="G133" s="14"/>
      <c r="H133" s="61">
        <f>ROUND(90.2-90.2*M4,2)</f>
        <v>90.2</v>
      </c>
      <c r="I133" s="14">
        <v>271</v>
      </c>
      <c r="J133" s="14">
        <v>316</v>
      </c>
      <c r="K133" s="26"/>
      <c r="L133" s="13"/>
      <c r="M133" s="12">
        <f t="shared" si="8"/>
        <v>0</v>
      </c>
      <c r="N133" s="16" t="str">
        <f>IF(AND($D$133&gt;0,$L$133&gt;0),IF(ROUNDDOWN($L$133/$D$133,0)&lt;&gt;$L$133/$D$133,"Не кратно",""),"")</f>
        <v/>
      </c>
    </row>
    <row r="134" spans="1:14" ht="15" customHeight="1" x14ac:dyDescent="0.25">
      <c r="A134" s="19">
        <v>113</v>
      </c>
      <c r="B134" s="19" t="s">
        <v>248</v>
      </c>
      <c r="C134" s="19" t="s">
        <v>249</v>
      </c>
      <c r="D134" s="19">
        <v>5</v>
      </c>
      <c r="E134" s="19">
        <v>15</v>
      </c>
      <c r="F134" s="20">
        <v>90.2</v>
      </c>
      <c r="G134" s="20"/>
      <c r="H134" s="61">
        <f>ROUND(90.2-90.2*M4,2)</f>
        <v>90.2</v>
      </c>
      <c r="I134" s="20">
        <v>271</v>
      </c>
      <c r="J134" s="20">
        <v>316</v>
      </c>
      <c r="K134" s="26"/>
      <c r="L134" s="21"/>
      <c r="M134" s="19">
        <f t="shared" si="8"/>
        <v>0</v>
      </c>
      <c r="N134" s="16" t="str">
        <f>IF(AND($D$134&gt;0,$L$134&gt;0),IF(ROUNDDOWN($L$134/$D$134,0)&lt;&gt;$L$134/$D$134,"Не кратно",""),"")</f>
        <v/>
      </c>
    </row>
    <row r="135" spans="1:14" ht="15" customHeight="1" x14ac:dyDescent="0.25">
      <c r="A135" s="12">
        <v>114</v>
      </c>
      <c r="B135" s="12" t="s">
        <v>250</v>
      </c>
      <c r="C135" s="12" t="s">
        <v>251</v>
      </c>
      <c r="D135" s="12">
        <v>5</v>
      </c>
      <c r="E135" s="12" t="s">
        <v>35</v>
      </c>
      <c r="F135" s="14">
        <v>90.2</v>
      </c>
      <c r="G135" s="14"/>
      <c r="H135" s="61">
        <f>ROUND(90.2-90.2*M4,2)</f>
        <v>90.2</v>
      </c>
      <c r="I135" s="14">
        <v>271</v>
      </c>
      <c r="J135" s="14">
        <v>316</v>
      </c>
      <c r="K135" s="26"/>
      <c r="L135" s="13"/>
      <c r="M135" s="12">
        <f t="shared" si="8"/>
        <v>0</v>
      </c>
      <c r="N135" s="16" t="str">
        <f>IF(AND($D$135&gt;0,$L$135&gt;0),IF(ROUNDDOWN($L$135/$D$135,0)&lt;&gt;$L$135/$D$135,"Не кратно",""),"")</f>
        <v/>
      </c>
    </row>
    <row r="136" spans="1:14" ht="15" customHeight="1" x14ac:dyDescent="0.25">
      <c r="A136" s="19">
        <v>115</v>
      </c>
      <c r="B136" s="19" t="s">
        <v>252</v>
      </c>
      <c r="C136" s="19" t="s">
        <v>253</v>
      </c>
      <c r="D136" s="19">
        <v>5</v>
      </c>
      <c r="E136" s="19">
        <v>15</v>
      </c>
      <c r="F136" s="20">
        <v>90.2</v>
      </c>
      <c r="G136" s="20"/>
      <c r="H136" s="61">
        <f>ROUND(90.2-90.2*M4,2)</f>
        <v>90.2</v>
      </c>
      <c r="I136" s="20">
        <v>271</v>
      </c>
      <c r="J136" s="20">
        <v>316</v>
      </c>
      <c r="K136" s="26"/>
      <c r="L136" s="21"/>
      <c r="M136" s="19">
        <f t="shared" si="8"/>
        <v>0</v>
      </c>
      <c r="N136" s="16" t="str">
        <f>IF(AND($D$136&gt;0,$L$136&gt;0),IF(ROUNDDOWN($L$136/$D$136,0)&lt;&gt;$L$136/$D$136,"Не кратно",""),"")</f>
        <v/>
      </c>
    </row>
    <row r="137" spans="1:14" ht="15" customHeight="1" x14ac:dyDescent="0.25">
      <c r="A137" s="12">
        <v>116</v>
      </c>
      <c r="B137" s="12" t="s">
        <v>254</v>
      </c>
      <c r="C137" s="12" t="s">
        <v>255</v>
      </c>
      <c r="D137" s="12">
        <v>5</v>
      </c>
      <c r="E137" s="12" t="s">
        <v>35</v>
      </c>
      <c r="F137" s="14">
        <v>90.2</v>
      </c>
      <c r="G137" s="14"/>
      <c r="H137" s="61">
        <f>ROUND(90.2-90.2*M4,2)</f>
        <v>90.2</v>
      </c>
      <c r="I137" s="14">
        <v>271</v>
      </c>
      <c r="J137" s="14">
        <v>316</v>
      </c>
      <c r="K137" s="26"/>
      <c r="L137" s="13"/>
      <c r="M137" s="12">
        <f t="shared" si="8"/>
        <v>0</v>
      </c>
      <c r="N137" s="16" t="str">
        <f>IF(AND($D$137&gt;0,$L$137&gt;0),IF(ROUNDDOWN($L$137/$D$137,0)&lt;&gt;$L$137/$D$137,"Не кратно",""),"")</f>
        <v/>
      </c>
    </row>
    <row r="138" spans="1:14" ht="15" customHeight="1" x14ac:dyDescent="0.25">
      <c r="A138" s="19">
        <v>117</v>
      </c>
      <c r="B138" s="19" t="s">
        <v>256</v>
      </c>
      <c r="C138" s="19" t="s">
        <v>257</v>
      </c>
      <c r="D138" s="19">
        <v>5</v>
      </c>
      <c r="E138" s="19" t="s">
        <v>35</v>
      </c>
      <c r="F138" s="20">
        <v>90.2</v>
      </c>
      <c r="G138" s="20"/>
      <c r="H138" s="61">
        <f>ROUND(90.2-90.2*M4,2)</f>
        <v>90.2</v>
      </c>
      <c r="I138" s="20">
        <v>271</v>
      </c>
      <c r="J138" s="20">
        <v>316</v>
      </c>
      <c r="K138" s="26"/>
      <c r="L138" s="21"/>
      <c r="M138" s="19">
        <f t="shared" si="8"/>
        <v>0</v>
      </c>
      <c r="N138" s="16" t="str">
        <f>IF(AND($D$138&gt;0,$L$138&gt;0),IF(ROUNDDOWN($L$138/$D$138,0)&lt;&gt;$L$138/$D$138,"Не кратно",""),"")</f>
        <v/>
      </c>
    </row>
    <row r="139" spans="1:14" ht="15" customHeight="1" x14ac:dyDescent="0.25">
      <c r="A139" s="12">
        <v>118</v>
      </c>
      <c r="B139" s="12" t="s">
        <v>258</v>
      </c>
      <c r="C139" s="12" t="s">
        <v>259</v>
      </c>
      <c r="D139" s="12">
        <v>5</v>
      </c>
      <c r="E139" s="12">
        <v>5</v>
      </c>
      <c r="F139" s="14">
        <v>90.2</v>
      </c>
      <c r="G139" s="14"/>
      <c r="H139" s="61">
        <f>ROUND(90.2-90.2*M4,2)</f>
        <v>90.2</v>
      </c>
      <c r="I139" s="14">
        <v>271</v>
      </c>
      <c r="J139" s="14">
        <v>316</v>
      </c>
      <c r="K139" s="26"/>
      <c r="L139" s="13"/>
      <c r="M139" s="12">
        <f t="shared" si="8"/>
        <v>0</v>
      </c>
      <c r="N139" s="16" t="str">
        <f>IF(AND($D$139&gt;0,$L$139&gt;0),IF(ROUNDDOWN($L$139/$D$139,0)&lt;&gt;$L$139/$D$139,"Не кратно",""),"")</f>
        <v/>
      </c>
    </row>
    <row r="140" spans="1:14" ht="15" customHeight="1" x14ac:dyDescent="0.25">
      <c r="A140" s="19">
        <v>119</v>
      </c>
      <c r="B140" s="19" t="s">
        <v>260</v>
      </c>
      <c r="C140" s="19" t="s">
        <v>261</v>
      </c>
      <c r="D140" s="19">
        <v>5</v>
      </c>
      <c r="E140" s="19" t="s">
        <v>35</v>
      </c>
      <c r="F140" s="20">
        <v>90.2</v>
      </c>
      <c r="G140" s="20"/>
      <c r="H140" s="61">
        <f>ROUND(90.2-90.2*M4,2)</f>
        <v>90.2</v>
      </c>
      <c r="I140" s="20">
        <v>271</v>
      </c>
      <c r="J140" s="20">
        <v>316</v>
      </c>
      <c r="K140" s="26"/>
      <c r="L140" s="21"/>
      <c r="M140" s="19">
        <f t="shared" si="8"/>
        <v>0</v>
      </c>
      <c r="N140" s="16" t="str">
        <f>IF(AND($D$140&gt;0,$L$140&gt;0),IF(ROUNDDOWN($L$140/$D$140,0)&lt;&gt;$L$140/$D$140,"Не кратно",""),"")</f>
        <v/>
      </c>
    </row>
    <row r="141" spans="1:14" ht="15" customHeight="1" x14ac:dyDescent="0.25">
      <c r="A141" s="12">
        <v>120</v>
      </c>
      <c r="B141" s="12" t="s">
        <v>262</v>
      </c>
      <c r="C141" s="12" t="s">
        <v>263</v>
      </c>
      <c r="D141" s="12">
        <v>5</v>
      </c>
      <c r="E141" s="12" t="s">
        <v>35</v>
      </c>
      <c r="F141" s="14">
        <v>90.2</v>
      </c>
      <c r="G141" s="14"/>
      <c r="H141" s="61">
        <f>ROUND(90.2-90.2*M4,2)</f>
        <v>90.2</v>
      </c>
      <c r="I141" s="14">
        <v>271</v>
      </c>
      <c r="J141" s="14">
        <v>316</v>
      </c>
      <c r="K141" s="26"/>
      <c r="L141" s="13"/>
      <c r="M141" s="12">
        <f t="shared" si="8"/>
        <v>0</v>
      </c>
      <c r="N141" s="16" t="str">
        <f>IF(AND($D$141&gt;0,$L$141&gt;0),IF(ROUNDDOWN($L$141/$D$141,0)&lt;&gt;$L$141/$D$141,"Не кратно",""),"")</f>
        <v/>
      </c>
    </row>
    <row r="142" spans="1:14" ht="15" customHeight="1" x14ac:dyDescent="0.25">
      <c r="A142" s="19">
        <v>121</v>
      </c>
      <c r="B142" s="19" t="s">
        <v>264</v>
      </c>
      <c r="C142" s="19" t="s">
        <v>265</v>
      </c>
      <c r="D142" s="19">
        <v>5</v>
      </c>
      <c r="E142" s="19" t="s">
        <v>35</v>
      </c>
      <c r="F142" s="20">
        <v>90.2</v>
      </c>
      <c r="G142" s="20"/>
      <c r="H142" s="61">
        <f>ROUND(90.2-90.2*M4,2)</f>
        <v>90.2</v>
      </c>
      <c r="I142" s="20">
        <v>271</v>
      </c>
      <c r="J142" s="20">
        <v>316</v>
      </c>
      <c r="K142" s="26"/>
      <c r="L142" s="21"/>
      <c r="M142" s="19">
        <f t="shared" si="8"/>
        <v>0</v>
      </c>
      <c r="N142" s="16" t="str">
        <f>IF(AND($D$142&gt;0,$L$142&gt;0),IF(ROUNDDOWN($L$142/$D$142,0)&lt;&gt;$L$142/$D$142,"Не кратно",""),"")</f>
        <v/>
      </c>
    </row>
    <row r="143" spans="1:14" ht="6" customHeight="1" x14ac:dyDescent="0.25">
      <c r="A143" s="23"/>
      <c r="B143" s="23"/>
      <c r="C143" s="23"/>
      <c r="D143" s="23"/>
      <c r="E143" s="23"/>
      <c r="F143" s="24"/>
      <c r="G143" s="24"/>
      <c r="H143" s="24"/>
      <c r="I143" s="24"/>
      <c r="J143" s="24"/>
      <c r="K143" s="25"/>
      <c r="L143" s="25"/>
      <c r="M143" s="23"/>
      <c r="N143" s="16"/>
    </row>
    <row r="144" spans="1:14" ht="6" customHeight="1" x14ac:dyDescent="0.25">
      <c r="A144" s="23"/>
      <c r="B144" s="23"/>
      <c r="C144" s="23"/>
      <c r="D144" s="23"/>
      <c r="E144" s="23"/>
      <c r="F144" s="24"/>
      <c r="G144" s="24"/>
      <c r="H144" s="24"/>
      <c r="I144" s="24"/>
      <c r="J144" s="24"/>
      <c r="K144" s="25"/>
      <c r="L144" s="25"/>
      <c r="M144" s="23"/>
      <c r="N144" s="16"/>
    </row>
    <row r="145" spans="1:14" ht="54" customHeight="1" x14ac:dyDescent="0.25">
      <c r="A145" s="12">
        <v>128</v>
      </c>
      <c r="B145" s="12" t="s">
        <v>266</v>
      </c>
      <c r="C145" s="12" t="s">
        <v>267</v>
      </c>
      <c r="D145" s="12">
        <v>5</v>
      </c>
      <c r="E145" s="12" t="s">
        <v>35</v>
      </c>
      <c r="F145" s="14">
        <v>83.6</v>
      </c>
      <c r="G145" s="14"/>
      <c r="H145" s="61">
        <f>ROUND(83.6-83.6*M4,2)</f>
        <v>83.6</v>
      </c>
      <c r="I145" s="14">
        <v>251</v>
      </c>
      <c r="J145" s="14">
        <v>293</v>
      </c>
      <c r="K145" s="26"/>
      <c r="L145" s="13"/>
      <c r="M145" s="12">
        <f>ROUND(L145*H145,2)</f>
        <v>0</v>
      </c>
      <c r="N145" s="16" t="str">
        <f>IF(AND($D$145&gt;0,$L$145&gt;0),IF(ROUNDDOWN($L$145/$D$145,0)&lt;&gt;$L$145/$D$145,"Не кратно",""),"")</f>
        <v/>
      </c>
    </row>
    <row r="146" spans="1:14" ht="54" customHeight="1" x14ac:dyDescent="0.25">
      <c r="A146" s="19">
        <v>129</v>
      </c>
      <c r="B146" s="19" t="s">
        <v>268</v>
      </c>
      <c r="C146" s="19" t="s">
        <v>269</v>
      </c>
      <c r="D146" s="19">
        <v>5</v>
      </c>
      <c r="E146" s="19" t="s">
        <v>35</v>
      </c>
      <c r="F146" s="20">
        <v>83.6</v>
      </c>
      <c r="G146" s="20"/>
      <c r="H146" s="61">
        <f>ROUND(83.6-83.6*M4,2)</f>
        <v>83.6</v>
      </c>
      <c r="I146" s="20">
        <v>251</v>
      </c>
      <c r="J146" s="20">
        <v>293</v>
      </c>
      <c r="K146" s="26"/>
      <c r="L146" s="21"/>
      <c r="M146" s="19">
        <f>ROUND(L146*H146,2)</f>
        <v>0</v>
      </c>
      <c r="N146" s="16" t="str">
        <f>IF(AND($D$146&gt;0,$L$146&gt;0),IF(ROUNDDOWN($L$146/$D$146,0)&lt;&gt;$L$146/$D$146,"Не кратно",""),"")</f>
        <v/>
      </c>
    </row>
    <row r="147" spans="1:14" ht="54" customHeight="1" x14ac:dyDescent="0.25">
      <c r="A147" s="12">
        <v>130</v>
      </c>
      <c r="B147" s="12" t="s">
        <v>270</v>
      </c>
      <c r="C147" s="12" t="s">
        <v>271</v>
      </c>
      <c r="D147" s="12">
        <v>5</v>
      </c>
      <c r="E147" s="12" t="s">
        <v>35</v>
      </c>
      <c r="F147" s="14">
        <v>83.6</v>
      </c>
      <c r="G147" s="14"/>
      <c r="H147" s="61">
        <f>ROUND(83.6-83.6*M4,2)</f>
        <v>83.6</v>
      </c>
      <c r="I147" s="14">
        <v>251</v>
      </c>
      <c r="J147" s="14">
        <v>293</v>
      </c>
      <c r="K147" s="26"/>
      <c r="L147" s="13"/>
      <c r="M147" s="12">
        <f>ROUND(L147*H147,2)</f>
        <v>0</v>
      </c>
      <c r="N147" s="16" t="str">
        <f>IF(AND($D$147&gt;0,$L$147&gt;0),IF(ROUNDDOWN($L$147/$D$147,0)&lt;&gt;$L$147/$D$147,"Не кратно",""),"")</f>
        <v/>
      </c>
    </row>
    <row r="148" spans="1:14" ht="54" customHeight="1" x14ac:dyDescent="0.25">
      <c r="A148" s="19">
        <v>131</v>
      </c>
      <c r="B148" s="19" t="s">
        <v>272</v>
      </c>
      <c r="C148" s="19" t="s">
        <v>273</v>
      </c>
      <c r="D148" s="19">
        <v>5</v>
      </c>
      <c r="E148" s="22" t="s">
        <v>24</v>
      </c>
      <c r="F148" s="20">
        <v>83.6</v>
      </c>
      <c r="G148" s="20"/>
      <c r="H148" s="61">
        <f>ROUND(83.6-83.6*M4,2)</f>
        <v>83.6</v>
      </c>
      <c r="I148" s="20">
        <v>251</v>
      </c>
      <c r="J148" s="20">
        <v>293</v>
      </c>
      <c r="K148" s="26"/>
      <c r="L148" s="21"/>
      <c r="M148" s="19">
        <f>ROUND(L148*H148,2)</f>
        <v>0</v>
      </c>
      <c r="N148" s="16" t="str">
        <f>IF(AND($D$148&gt;0,$L$148&gt;0),IF(ROUNDDOWN($L$148/$D$148,0)&lt;&gt;$L$148/$D$148,"Не кратно",""),"")</f>
        <v/>
      </c>
    </row>
    <row r="149" spans="1:14" ht="54" customHeight="1" x14ac:dyDescent="0.25">
      <c r="A149" s="12">
        <v>132</v>
      </c>
      <c r="B149" s="12" t="s">
        <v>274</v>
      </c>
      <c r="C149" s="12" t="s">
        <v>275</v>
      </c>
      <c r="D149" s="12">
        <v>5</v>
      </c>
      <c r="E149" s="17" t="s">
        <v>24</v>
      </c>
      <c r="F149" s="14">
        <v>83.6</v>
      </c>
      <c r="G149" s="14"/>
      <c r="H149" s="61">
        <f>ROUND(83.6-83.6*M4,2)</f>
        <v>83.6</v>
      </c>
      <c r="I149" s="14">
        <v>251</v>
      </c>
      <c r="J149" s="14">
        <v>293</v>
      </c>
      <c r="K149" s="26"/>
      <c r="L149" s="13"/>
      <c r="M149" s="12">
        <f>ROUND(L149*H149,2)</f>
        <v>0</v>
      </c>
      <c r="N149" s="16" t="str">
        <f>IF(AND($D$149&gt;0,$L$149&gt;0),IF(ROUNDDOWN($L$149/$D$149,0)&lt;&gt;$L$149/$D$149,"Не кратно",""),"")</f>
        <v/>
      </c>
    </row>
    <row r="150" spans="1:14" ht="6" customHeight="1" x14ac:dyDescent="0.25">
      <c r="A150" s="23"/>
      <c r="B150" s="23"/>
      <c r="C150" s="23"/>
      <c r="D150" s="23"/>
      <c r="E150" s="23"/>
      <c r="F150" s="24"/>
      <c r="G150" s="24"/>
      <c r="H150" s="24"/>
      <c r="I150" s="24"/>
      <c r="J150" s="24"/>
      <c r="K150" s="25"/>
      <c r="L150" s="25"/>
      <c r="M150" s="23"/>
      <c r="N150" s="16"/>
    </row>
    <row r="151" spans="1:14" ht="17.45" customHeight="1" x14ac:dyDescent="0.25">
      <c r="A151" s="12">
        <v>133</v>
      </c>
      <c r="B151" s="12" t="s">
        <v>276</v>
      </c>
      <c r="C151" s="12" t="s">
        <v>277</v>
      </c>
      <c r="D151" s="12">
        <v>5</v>
      </c>
      <c r="E151" s="12" t="s">
        <v>35</v>
      </c>
      <c r="F151" s="14">
        <v>83.6</v>
      </c>
      <c r="G151" s="14"/>
      <c r="H151" s="61">
        <f>ROUND(83.6-83.6*M4,2)</f>
        <v>83.6</v>
      </c>
      <c r="I151" s="14">
        <v>251</v>
      </c>
      <c r="J151" s="14">
        <v>293</v>
      </c>
      <c r="K151" s="26"/>
      <c r="L151" s="13"/>
      <c r="M151" s="12">
        <f t="shared" ref="M151:M160" si="9">ROUND(L151*H151,2)</f>
        <v>0</v>
      </c>
      <c r="N151" s="16" t="str">
        <f>IF(AND($D$151&gt;0,$L$151&gt;0),IF(ROUNDDOWN($L$151/$D$151,0)&lt;&gt;$L$151/$D$151,"Не кратно",""),"")</f>
        <v/>
      </c>
    </row>
    <row r="152" spans="1:14" ht="17.45" customHeight="1" x14ac:dyDescent="0.25">
      <c r="A152" s="19">
        <v>134</v>
      </c>
      <c r="B152" s="19" t="s">
        <v>278</v>
      </c>
      <c r="C152" s="19" t="s">
        <v>279</v>
      </c>
      <c r="D152" s="19">
        <v>5</v>
      </c>
      <c r="E152" s="19" t="s">
        <v>35</v>
      </c>
      <c r="F152" s="20">
        <v>83.6</v>
      </c>
      <c r="G152" s="20"/>
      <c r="H152" s="61">
        <f>ROUND(83.6-83.6*M4,2)</f>
        <v>83.6</v>
      </c>
      <c r="I152" s="20">
        <v>251</v>
      </c>
      <c r="J152" s="20">
        <v>293</v>
      </c>
      <c r="K152" s="26"/>
      <c r="L152" s="21"/>
      <c r="M152" s="19">
        <f t="shared" si="9"/>
        <v>0</v>
      </c>
      <c r="N152" s="16" t="str">
        <f>IF(AND($D$152&gt;0,$L$152&gt;0),IF(ROUNDDOWN($L$152/$D$152,0)&lt;&gt;$L$152/$D$152,"Не кратно",""),"")</f>
        <v/>
      </c>
    </row>
    <row r="153" spans="1:14" ht="17.45" customHeight="1" x14ac:dyDescent="0.25">
      <c r="A153" s="12">
        <v>135</v>
      </c>
      <c r="B153" s="12" t="s">
        <v>280</v>
      </c>
      <c r="C153" s="12" t="s">
        <v>281</v>
      </c>
      <c r="D153" s="12">
        <v>5</v>
      </c>
      <c r="E153" s="12" t="s">
        <v>35</v>
      </c>
      <c r="F153" s="14">
        <v>83.6</v>
      </c>
      <c r="G153" s="14"/>
      <c r="H153" s="61">
        <f>ROUND(83.6-83.6*M4,2)</f>
        <v>83.6</v>
      </c>
      <c r="I153" s="14">
        <v>251</v>
      </c>
      <c r="J153" s="14">
        <v>293</v>
      </c>
      <c r="K153" s="26"/>
      <c r="L153" s="13"/>
      <c r="M153" s="12">
        <f t="shared" si="9"/>
        <v>0</v>
      </c>
      <c r="N153" s="16" t="str">
        <f>IF(AND($D$153&gt;0,$L$153&gt;0),IF(ROUNDDOWN($L$153/$D$153,0)&lt;&gt;$L$153/$D$153,"Не кратно",""),"")</f>
        <v/>
      </c>
    </row>
    <row r="154" spans="1:14" ht="17.45" customHeight="1" x14ac:dyDescent="0.25">
      <c r="A154" s="19">
        <v>136</v>
      </c>
      <c r="B154" s="19" t="s">
        <v>282</v>
      </c>
      <c r="C154" s="19" t="s">
        <v>283</v>
      </c>
      <c r="D154" s="19">
        <v>5</v>
      </c>
      <c r="E154" s="22" t="s">
        <v>24</v>
      </c>
      <c r="F154" s="20">
        <v>83.6</v>
      </c>
      <c r="G154" s="20"/>
      <c r="H154" s="61">
        <f>ROUND(83.6-83.6*M4,2)</f>
        <v>83.6</v>
      </c>
      <c r="I154" s="20">
        <v>251</v>
      </c>
      <c r="J154" s="20">
        <v>293</v>
      </c>
      <c r="K154" s="26"/>
      <c r="L154" s="21"/>
      <c r="M154" s="19">
        <f t="shared" si="9"/>
        <v>0</v>
      </c>
      <c r="N154" s="16" t="str">
        <f>IF(AND($D$154&gt;0,$L$154&gt;0),IF(ROUNDDOWN($L$154/$D$154,0)&lt;&gt;$L$154/$D$154,"Не кратно",""),"")</f>
        <v/>
      </c>
    </row>
    <row r="155" spans="1:14" ht="17.45" customHeight="1" x14ac:dyDescent="0.25">
      <c r="A155" s="12">
        <v>137</v>
      </c>
      <c r="B155" s="12" t="s">
        <v>284</v>
      </c>
      <c r="C155" s="12" t="s">
        <v>285</v>
      </c>
      <c r="D155" s="12">
        <v>5</v>
      </c>
      <c r="E155" s="12">
        <v>5</v>
      </c>
      <c r="F155" s="14">
        <v>83.6</v>
      </c>
      <c r="G155" s="14"/>
      <c r="H155" s="61">
        <f>ROUND(83.6-83.6*M4,2)</f>
        <v>83.6</v>
      </c>
      <c r="I155" s="14">
        <v>251</v>
      </c>
      <c r="J155" s="14">
        <v>293</v>
      </c>
      <c r="K155" s="26"/>
      <c r="L155" s="13"/>
      <c r="M155" s="12">
        <f t="shared" si="9"/>
        <v>0</v>
      </c>
      <c r="N155" s="16" t="str">
        <f>IF(AND($D$155&gt;0,$L$155&gt;0),IF(ROUNDDOWN($L$155/$D$155,0)&lt;&gt;$L$155/$D$155,"Не кратно",""),"")</f>
        <v/>
      </c>
    </row>
    <row r="156" spans="1:14" ht="17.45" customHeight="1" x14ac:dyDescent="0.25">
      <c r="A156" s="19">
        <v>138</v>
      </c>
      <c r="B156" s="19" t="s">
        <v>286</v>
      </c>
      <c r="C156" s="19" t="s">
        <v>287</v>
      </c>
      <c r="D156" s="19">
        <v>5</v>
      </c>
      <c r="E156" s="19" t="s">
        <v>35</v>
      </c>
      <c r="F156" s="20">
        <v>83.6</v>
      </c>
      <c r="G156" s="20"/>
      <c r="H156" s="61">
        <f>ROUND(83.6-83.6*M4,2)</f>
        <v>83.6</v>
      </c>
      <c r="I156" s="20">
        <v>251</v>
      </c>
      <c r="J156" s="20">
        <v>293</v>
      </c>
      <c r="K156" s="26"/>
      <c r="L156" s="21"/>
      <c r="M156" s="19">
        <f t="shared" si="9"/>
        <v>0</v>
      </c>
      <c r="N156" s="16" t="str">
        <f>IF(AND($D$156&gt;0,$L$156&gt;0),IF(ROUNDDOWN($L$156/$D$156,0)&lt;&gt;$L$156/$D$156,"Не кратно",""),"")</f>
        <v/>
      </c>
    </row>
    <row r="157" spans="1:14" ht="17.45" customHeight="1" x14ac:dyDescent="0.25">
      <c r="A157" s="12">
        <v>139</v>
      </c>
      <c r="B157" s="12" t="s">
        <v>288</v>
      </c>
      <c r="C157" s="12" t="s">
        <v>289</v>
      </c>
      <c r="D157" s="12">
        <v>5</v>
      </c>
      <c r="E157" s="12" t="s">
        <v>35</v>
      </c>
      <c r="F157" s="14">
        <v>83.6</v>
      </c>
      <c r="G157" s="14"/>
      <c r="H157" s="61">
        <f>ROUND(83.6-83.6*M4,2)</f>
        <v>83.6</v>
      </c>
      <c r="I157" s="14">
        <v>251</v>
      </c>
      <c r="J157" s="14">
        <v>293</v>
      </c>
      <c r="K157" s="26"/>
      <c r="L157" s="13"/>
      <c r="M157" s="12">
        <f t="shared" si="9"/>
        <v>0</v>
      </c>
      <c r="N157" s="16" t="str">
        <f>IF(AND($D$157&gt;0,$L$157&gt;0),IF(ROUNDDOWN($L$157/$D$157,0)&lt;&gt;$L$157/$D$157,"Не кратно",""),"")</f>
        <v/>
      </c>
    </row>
    <row r="158" spans="1:14" ht="17.45" customHeight="1" x14ac:dyDescent="0.25">
      <c r="A158" s="19">
        <v>140</v>
      </c>
      <c r="B158" s="19" t="s">
        <v>290</v>
      </c>
      <c r="C158" s="19" t="s">
        <v>291</v>
      </c>
      <c r="D158" s="19">
        <v>5</v>
      </c>
      <c r="E158" s="19" t="s">
        <v>35</v>
      </c>
      <c r="F158" s="20">
        <v>90.2</v>
      </c>
      <c r="G158" s="20"/>
      <c r="H158" s="61">
        <f>ROUND(90.2-90.2*M4,2)</f>
        <v>90.2</v>
      </c>
      <c r="I158" s="20">
        <v>271</v>
      </c>
      <c r="J158" s="20">
        <v>316</v>
      </c>
      <c r="K158" s="26"/>
      <c r="L158" s="21"/>
      <c r="M158" s="19">
        <f t="shared" si="9"/>
        <v>0</v>
      </c>
      <c r="N158" s="16" t="str">
        <f>IF(AND($D$158&gt;0,$L$158&gt;0),IF(ROUNDDOWN($L$158/$D$158,0)&lt;&gt;$L$158/$D$158,"Не кратно",""),"")</f>
        <v/>
      </c>
    </row>
    <row r="159" spans="1:14" ht="17.45" customHeight="1" x14ac:dyDescent="0.25">
      <c r="A159" s="12">
        <v>141</v>
      </c>
      <c r="B159" s="12" t="s">
        <v>292</v>
      </c>
      <c r="C159" s="12" t="s">
        <v>293</v>
      </c>
      <c r="D159" s="12">
        <v>5</v>
      </c>
      <c r="E159" s="17" t="s">
        <v>24</v>
      </c>
      <c r="F159" s="14">
        <v>90.2</v>
      </c>
      <c r="G159" s="14"/>
      <c r="H159" s="61">
        <f>ROUND(90.2-90.2*M4,2)</f>
        <v>90.2</v>
      </c>
      <c r="I159" s="14">
        <v>271</v>
      </c>
      <c r="J159" s="14">
        <v>316</v>
      </c>
      <c r="K159" s="26"/>
      <c r="L159" s="13"/>
      <c r="M159" s="12">
        <f t="shared" si="9"/>
        <v>0</v>
      </c>
      <c r="N159" s="16" t="str">
        <f>IF(AND($D$159&gt;0,$L$159&gt;0),IF(ROUNDDOWN($L$159/$D$159,0)&lt;&gt;$L$159/$D$159,"Не кратно",""),"")</f>
        <v/>
      </c>
    </row>
    <row r="160" spans="1:14" ht="17.45" customHeight="1" x14ac:dyDescent="0.25">
      <c r="A160" s="19">
        <v>142</v>
      </c>
      <c r="B160" s="19" t="s">
        <v>294</v>
      </c>
      <c r="C160" s="19" t="s">
        <v>295</v>
      </c>
      <c r="D160" s="19">
        <v>5</v>
      </c>
      <c r="E160" s="19" t="s">
        <v>35</v>
      </c>
      <c r="F160" s="20">
        <v>90.2</v>
      </c>
      <c r="G160" s="20"/>
      <c r="H160" s="61">
        <f>ROUND(90.2-90.2*M4,2)</f>
        <v>90.2</v>
      </c>
      <c r="I160" s="20">
        <v>271</v>
      </c>
      <c r="J160" s="20">
        <v>316</v>
      </c>
      <c r="K160" s="26"/>
      <c r="L160" s="21"/>
      <c r="M160" s="19">
        <f t="shared" si="9"/>
        <v>0</v>
      </c>
      <c r="N160" s="16" t="str">
        <f>IF(AND($D$160&gt;0,$L$160&gt;0),IF(ROUNDDOWN($L$160/$D$160,0)&lt;&gt;$L$160/$D$160,"Не кратно",""),"")</f>
        <v/>
      </c>
    </row>
    <row r="161" spans="1:14" ht="6" customHeight="1" x14ac:dyDescent="0.25">
      <c r="A161" s="23"/>
      <c r="B161" s="23"/>
      <c r="C161" s="23"/>
      <c r="D161" s="23"/>
      <c r="E161" s="23"/>
      <c r="F161" s="24"/>
      <c r="G161" s="24"/>
      <c r="H161" s="24"/>
      <c r="I161" s="24"/>
      <c r="J161" s="24"/>
      <c r="K161" s="25"/>
      <c r="L161" s="25"/>
      <c r="M161" s="23"/>
      <c r="N161" s="16"/>
    </row>
    <row r="162" spans="1:14" ht="15" customHeight="1" x14ac:dyDescent="0.25">
      <c r="A162" s="19">
        <v>143</v>
      </c>
      <c r="B162" s="19" t="s">
        <v>296</v>
      </c>
      <c r="C162" s="19" t="s">
        <v>297</v>
      </c>
      <c r="D162" s="19">
        <v>5</v>
      </c>
      <c r="E162" s="19" t="s">
        <v>35</v>
      </c>
      <c r="F162" s="20">
        <v>83.6</v>
      </c>
      <c r="G162" s="20"/>
      <c r="H162" s="61">
        <f>ROUND(83.6-83.6*M4,2)</f>
        <v>83.6</v>
      </c>
      <c r="I162" s="20">
        <v>251</v>
      </c>
      <c r="J162" s="20">
        <v>293</v>
      </c>
      <c r="K162" s="26"/>
      <c r="L162" s="21"/>
      <c r="M162" s="19">
        <f t="shared" ref="M162:M175" si="10">ROUND(L162*H162,2)</f>
        <v>0</v>
      </c>
      <c r="N162" s="16" t="str">
        <f>IF(AND($D$162&gt;0,$L$162&gt;0),IF(ROUNDDOWN($L$162/$D$162,0)&lt;&gt;$L$162/$D$162,"Не кратно",""),"")</f>
        <v/>
      </c>
    </row>
    <row r="163" spans="1:14" ht="15" customHeight="1" x14ac:dyDescent="0.25">
      <c r="A163" s="12">
        <v>144</v>
      </c>
      <c r="B163" s="12" t="s">
        <v>298</v>
      </c>
      <c r="C163" s="12" t="s">
        <v>299</v>
      </c>
      <c r="D163" s="12">
        <v>5</v>
      </c>
      <c r="E163" s="12" t="s">
        <v>35</v>
      </c>
      <c r="F163" s="14">
        <v>83.6</v>
      </c>
      <c r="G163" s="14"/>
      <c r="H163" s="61">
        <f>ROUND(83.6-83.6*M4,2)</f>
        <v>83.6</v>
      </c>
      <c r="I163" s="14">
        <v>251</v>
      </c>
      <c r="J163" s="14">
        <v>293</v>
      </c>
      <c r="K163" s="26"/>
      <c r="L163" s="13"/>
      <c r="M163" s="12">
        <f t="shared" si="10"/>
        <v>0</v>
      </c>
      <c r="N163" s="16" t="str">
        <f>IF(AND($D$163&gt;0,$L$163&gt;0),IF(ROUNDDOWN($L$163/$D$163,0)&lt;&gt;$L$163/$D$163,"Не кратно",""),"")</f>
        <v/>
      </c>
    </row>
    <row r="164" spans="1:14" ht="15" customHeight="1" x14ac:dyDescent="0.25">
      <c r="A164" s="19">
        <v>145</v>
      </c>
      <c r="B164" s="19" t="s">
        <v>300</v>
      </c>
      <c r="C164" s="19" t="s">
        <v>301</v>
      </c>
      <c r="D164" s="19">
        <v>5</v>
      </c>
      <c r="E164" s="22" t="s">
        <v>24</v>
      </c>
      <c r="F164" s="20">
        <v>90.2</v>
      </c>
      <c r="G164" s="20"/>
      <c r="H164" s="61">
        <f>ROUND(90.2-90.2*M4,2)</f>
        <v>90.2</v>
      </c>
      <c r="I164" s="20">
        <v>271</v>
      </c>
      <c r="J164" s="20">
        <v>316</v>
      </c>
      <c r="K164" s="26"/>
      <c r="L164" s="21"/>
      <c r="M164" s="19">
        <f t="shared" si="10"/>
        <v>0</v>
      </c>
      <c r="N164" s="16" t="str">
        <f>IF(AND($D$164&gt;0,$L$164&gt;0),IF(ROUNDDOWN($L$164/$D$164,0)&lt;&gt;$L$164/$D$164,"Не кратно",""),"")</f>
        <v/>
      </c>
    </row>
    <row r="165" spans="1:14" ht="15" customHeight="1" x14ac:dyDescent="0.25">
      <c r="A165" s="12">
        <v>146</v>
      </c>
      <c r="B165" s="12" t="s">
        <v>302</v>
      </c>
      <c r="C165" s="12" t="s">
        <v>303</v>
      </c>
      <c r="D165" s="12">
        <v>5</v>
      </c>
      <c r="E165" s="17" t="s">
        <v>24</v>
      </c>
      <c r="F165" s="14">
        <v>96.8</v>
      </c>
      <c r="G165" s="14"/>
      <c r="H165" s="61">
        <f>ROUND(96.8-96.8*M4,2)</f>
        <v>96.8</v>
      </c>
      <c r="I165" s="14">
        <v>290</v>
      </c>
      <c r="J165" s="14">
        <v>339</v>
      </c>
      <c r="K165" s="26"/>
      <c r="L165" s="13"/>
      <c r="M165" s="12">
        <f t="shared" si="10"/>
        <v>0</v>
      </c>
      <c r="N165" s="16" t="str">
        <f>IF(AND($D$165&gt;0,$L$165&gt;0),IF(ROUNDDOWN($L$165/$D$165,0)&lt;&gt;$L$165/$D$165,"Не кратно",""),"")</f>
        <v/>
      </c>
    </row>
    <row r="166" spans="1:14" ht="15" customHeight="1" x14ac:dyDescent="0.25">
      <c r="A166" s="19">
        <v>147</v>
      </c>
      <c r="B166" s="19" t="s">
        <v>304</v>
      </c>
      <c r="C166" s="19" t="s">
        <v>305</v>
      </c>
      <c r="D166" s="19">
        <v>5</v>
      </c>
      <c r="E166" s="22" t="s">
        <v>24</v>
      </c>
      <c r="F166" s="20">
        <v>96.8</v>
      </c>
      <c r="G166" s="20"/>
      <c r="H166" s="61">
        <f>ROUND(96.8-96.8*M4,2)</f>
        <v>96.8</v>
      </c>
      <c r="I166" s="20">
        <v>290</v>
      </c>
      <c r="J166" s="20">
        <v>339</v>
      </c>
      <c r="K166" s="26"/>
      <c r="L166" s="21"/>
      <c r="M166" s="19">
        <f t="shared" si="10"/>
        <v>0</v>
      </c>
      <c r="N166" s="16" t="str">
        <f>IF(AND($D$166&gt;0,$L$166&gt;0),IF(ROUNDDOWN($L$166/$D$166,0)&lt;&gt;$L$166/$D$166,"Не кратно",""),"")</f>
        <v/>
      </c>
    </row>
    <row r="167" spans="1:14" ht="15" customHeight="1" x14ac:dyDescent="0.25">
      <c r="A167" s="12">
        <v>148</v>
      </c>
      <c r="B167" s="12" t="s">
        <v>306</v>
      </c>
      <c r="C167" s="12" t="s">
        <v>307</v>
      </c>
      <c r="D167" s="12">
        <v>5</v>
      </c>
      <c r="E167" s="17" t="s">
        <v>24</v>
      </c>
      <c r="F167" s="14">
        <v>103.4</v>
      </c>
      <c r="G167" s="14"/>
      <c r="H167" s="61">
        <f>ROUND(103.4-103.4*M4,2)</f>
        <v>103.4</v>
      </c>
      <c r="I167" s="14">
        <v>310</v>
      </c>
      <c r="J167" s="14">
        <v>362</v>
      </c>
      <c r="K167" s="26"/>
      <c r="L167" s="13"/>
      <c r="M167" s="12">
        <f t="shared" si="10"/>
        <v>0</v>
      </c>
      <c r="N167" s="16" t="str">
        <f>IF(AND($D$167&gt;0,$L$167&gt;0),IF(ROUNDDOWN($L$167/$D$167,0)&lt;&gt;$L$167/$D$167,"Не кратно",""),"")</f>
        <v/>
      </c>
    </row>
    <row r="168" spans="1:14" ht="15" customHeight="1" x14ac:dyDescent="0.25">
      <c r="A168" s="19">
        <v>149</v>
      </c>
      <c r="B168" s="19" t="s">
        <v>308</v>
      </c>
      <c r="C168" s="19" t="s">
        <v>309</v>
      </c>
      <c r="D168" s="19">
        <v>5</v>
      </c>
      <c r="E168" s="19" t="s">
        <v>35</v>
      </c>
      <c r="F168" s="20">
        <v>78.099999999999994</v>
      </c>
      <c r="G168" s="20"/>
      <c r="H168" s="61">
        <f>ROUND(78.1-78.1*M4,2)</f>
        <v>78.099999999999994</v>
      </c>
      <c r="I168" s="20">
        <v>234</v>
      </c>
      <c r="J168" s="20">
        <v>273</v>
      </c>
      <c r="K168" s="26"/>
      <c r="L168" s="21"/>
      <c r="M168" s="19">
        <f t="shared" si="10"/>
        <v>0</v>
      </c>
      <c r="N168" s="16" t="str">
        <f>IF(AND($D$168&gt;0,$L$168&gt;0),IF(ROUNDDOWN($L$168/$D$168,0)&lt;&gt;$L$168/$D$168,"Не кратно",""),"")</f>
        <v/>
      </c>
    </row>
    <row r="169" spans="1:14" ht="15" customHeight="1" x14ac:dyDescent="0.25">
      <c r="A169" s="12">
        <v>150</v>
      </c>
      <c r="B169" s="12" t="s">
        <v>310</v>
      </c>
      <c r="C169" s="12" t="s">
        <v>311</v>
      </c>
      <c r="D169" s="12">
        <v>5</v>
      </c>
      <c r="E169" s="12" t="s">
        <v>35</v>
      </c>
      <c r="F169" s="14">
        <v>78.099999999999994</v>
      </c>
      <c r="G169" s="14"/>
      <c r="H169" s="61">
        <f>ROUND(78.1-78.1*M4,2)</f>
        <v>78.099999999999994</v>
      </c>
      <c r="I169" s="14">
        <v>234</v>
      </c>
      <c r="J169" s="14">
        <v>273</v>
      </c>
      <c r="K169" s="26"/>
      <c r="L169" s="13"/>
      <c r="M169" s="12">
        <f t="shared" si="10"/>
        <v>0</v>
      </c>
      <c r="N169" s="16" t="str">
        <f>IF(AND($D$169&gt;0,$L$169&gt;0),IF(ROUNDDOWN($L$169/$D$169,0)&lt;&gt;$L$169/$D$169,"Не кратно",""),"")</f>
        <v/>
      </c>
    </row>
    <row r="170" spans="1:14" ht="15" customHeight="1" x14ac:dyDescent="0.25">
      <c r="A170" s="19">
        <v>151</v>
      </c>
      <c r="B170" s="19" t="s">
        <v>312</v>
      </c>
      <c r="C170" s="19" t="s">
        <v>313</v>
      </c>
      <c r="D170" s="19">
        <v>5</v>
      </c>
      <c r="E170" s="19">
        <v>10</v>
      </c>
      <c r="F170" s="20">
        <v>78.099999999999994</v>
      </c>
      <c r="G170" s="20"/>
      <c r="H170" s="61">
        <f>ROUND(78.1-78.1*M4,2)</f>
        <v>78.099999999999994</v>
      </c>
      <c r="I170" s="20">
        <v>234</v>
      </c>
      <c r="J170" s="20">
        <v>273</v>
      </c>
      <c r="K170" s="26"/>
      <c r="L170" s="21"/>
      <c r="M170" s="19">
        <f t="shared" si="10"/>
        <v>0</v>
      </c>
      <c r="N170" s="16" t="str">
        <f>IF(AND($D$170&gt;0,$L$170&gt;0),IF(ROUNDDOWN($L$170/$D$170,0)&lt;&gt;$L$170/$D$170,"Не кратно",""),"")</f>
        <v/>
      </c>
    </row>
    <row r="171" spans="1:14" ht="15" customHeight="1" x14ac:dyDescent="0.25">
      <c r="A171" s="12">
        <v>152</v>
      </c>
      <c r="B171" s="12" t="s">
        <v>314</v>
      </c>
      <c r="C171" s="12" t="s">
        <v>315</v>
      </c>
      <c r="D171" s="12">
        <v>5</v>
      </c>
      <c r="E171" s="17" t="s">
        <v>24</v>
      </c>
      <c r="F171" s="14">
        <v>78.099999999999994</v>
      </c>
      <c r="G171" s="14"/>
      <c r="H171" s="61">
        <f>ROUND(78.1-78.1*M4,2)</f>
        <v>78.099999999999994</v>
      </c>
      <c r="I171" s="14">
        <v>234</v>
      </c>
      <c r="J171" s="14">
        <v>273</v>
      </c>
      <c r="K171" s="26"/>
      <c r="L171" s="13"/>
      <c r="M171" s="12">
        <f t="shared" si="10"/>
        <v>0</v>
      </c>
      <c r="N171" s="16" t="str">
        <f>IF(AND($D$171&gt;0,$L$171&gt;0),IF(ROUNDDOWN($L$171/$D$171,0)&lt;&gt;$L$171/$D$171,"Не кратно",""),"")</f>
        <v/>
      </c>
    </row>
    <row r="172" spans="1:14" ht="15" customHeight="1" x14ac:dyDescent="0.25">
      <c r="A172" s="19">
        <v>153</v>
      </c>
      <c r="B172" s="19" t="s">
        <v>316</v>
      </c>
      <c r="C172" s="19" t="s">
        <v>317</v>
      </c>
      <c r="D172" s="19">
        <v>5</v>
      </c>
      <c r="E172" s="22" t="s">
        <v>24</v>
      </c>
      <c r="F172" s="20">
        <v>83.6</v>
      </c>
      <c r="G172" s="20"/>
      <c r="H172" s="61">
        <f>ROUND(83.6-83.6*M4,2)</f>
        <v>83.6</v>
      </c>
      <c r="I172" s="20">
        <v>251</v>
      </c>
      <c r="J172" s="20">
        <v>293</v>
      </c>
      <c r="K172" s="26"/>
      <c r="L172" s="21"/>
      <c r="M172" s="19">
        <f t="shared" si="10"/>
        <v>0</v>
      </c>
      <c r="N172" s="16" t="str">
        <f>IF(AND($D$172&gt;0,$L$172&gt;0),IF(ROUNDDOWN($L$172/$D$172,0)&lt;&gt;$L$172/$D$172,"Не кратно",""),"")</f>
        <v/>
      </c>
    </row>
    <row r="173" spans="1:14" ht="15" customHeight="1" x14ac:dyDescent="0.25">
      <c r="A173" s="12">
        <v>154</v>
      </c>
      <c r="B173" s="12" t="s">
        <v>318</v>
      </c>
      <c r="C173" s="12" t="s">
        <v>319</v>
      </c>
      <c r="D173" s="12">
        <v>5</v>
      </c>
      <c r="E173" s="17" t="s">
        <v>24</v>
      </c>
      <c r="F173" s="14">
        <v>83.6</v>
      </c>
      <c r="G173" s="14"/>
      <c r="H173" s="61">
        <f>ROUND(83.6-83.6*M4,2)</f>
        <v>83.6</v>
      </c>
      <c r="I173" s="14">
        <v>251</v>
      </c>
      <c r="J173" s="14">
        <v>293</v>
      </c>
      <c r="K173" s="26"/>
      <c r="L173" s="13"/>
      <c r="M173" s="12">
        <f t="shared" si="10"/>
        <v>0</v>
      </c>
      <c r="N173" s="16" t="str">
        <f>IF(AND($D$173&gt;0,$L$173&gt;0),IF(ROUNDDOWN($L$173/$D$173,0)&lt;&gt;$L$173/$D$173,"Не кратно",""),"")</f>
        <v/>
      </c>
    </row>
    <row r="174" spans="1:14" ht="15" customHeight="1" x14ac:dyDescent="0.25">
      <c r="A174" s="19">
        <v>155</v>
      </c>
      <c r="B174" s="19" t="s">
        <v>320</v>
      </c>
      <c r="C174" s="19" t="s">
        <v>321</v>
      </c>
      <c r="D174" s="19">
        <v>5</v>
      </c>
      <c r="E174" s="22" t="s">
        <v>24</v>
      </c>
      <c r="F174" s="20">
        <v>83.6</v>
      </c>
      <c r="G174" s="20"/>
      <c r="H174" s="61">
        <f>ROUND(83.6-83.6*M4,2)</f>
        <v>83.6</v>
      </c>
      <c r="I174" s="20">
        <v>251</v>
      </c>
      <c r="J174" s="20">
        <v>293</v>
      </c>
      <c r="K174" s="26"/>
      <c r="L174" s="21"/>
      <c r="M174" s="19">
        <f t="shared" si="10"/>
        <v>0</v>
      </c>
      <c r="N174" s="16" t="str">
        <f>IF(AND($D$174&gt;0,$L$174&gt;0),IF(ROUNDDOWN($L$174/$D$174,0)&lt;&gt;$L$174/$D$174,"Не кратно",""),"")</f>
        <v/>
      </c>
    </row>
    <row r="175" spans="1:14" ht="15" customHeight="1" x14ac:dyDescent="0.25">
      <c r="A175" s="12">
        <v>156</v>
      </c>
      <c r="B175" s="12" t="s">
        <v>322</v>
      </c>
      <c r="C175" s="12" t="s">
        <v>323</v>
      </c>
      <c r="D175" s="12">
        <v>5</v>
      </c>
      <c r="E175" s="17" t="s">
        <v>24</v>
      </c>
      <c r="F175" s="14">
        <v>88</v>
      </c>
      <c r="G175" s="14"/>
      <c r="H175" s="61">
        <f>ROUND(88-88*M4,2)</f>
        <v>88</v>
      </c>
      <c r="I175" s="14">
        <v>264</v>
      </c>
      <c r="J175" s="14">
        <v>308</v>
      </c>
      <c r="K175" s="26"/>
      <c r="L175" s="13"/>
      <c r="M175" s="12">
        <f t="shared" si="10"/>
        <v>0</v>
      </c>
      <c r="N175" s="16" t="str">
        <f>IF(AND($D$175&gt;0,$L$175&gt;0),IF(ROUNDDOWN($L$175/$D$175,0)&lt;&gt;$L$175/$D$175,"Не кратно",""),"")</f>
        <v/>
      </c>
    </row>
    <row r="176" spans="1:14" ht="6" customHeight="1" x14ac:dyDescent="0.25">
      <c r="A176" s="23"/>
      <c r="B176" s="23"/>
      <c r="C176" s="23"/>
      <c r="D176" s="23"/>
      <c r="E176" s="23"/>
      <c r="F176" s="24"/>
      <c r="G176" s="24"/>
      <c r="H176" s="24"/>
      <c r="I176" s="24"/>
      <c r="J176" s="24"/>
      <c r="K176" s="25"/>
      <c r="L176" s="25"/>
      <c r="M176" s="23"/>
      <c r="N176" s="16"/>
    </row>
    <row r="177" spans="1:14" ht="19.350000000000001" customHeight="1" x14ac:dyDescent="0.25">
      <c r="A177" s="12">
        <v>157</v>
      </c>
      <c r="B177" s="12" t="s">
        <v>324</v>
      </c>
      <c r="C177" s="12" t="s">
        <v>325</v>
      </c>
      <c r="D177" s="12">
        <v>5</v>
      </c>
      <c r="E177" s="12" t="s">
        <v>35</v>
      </c>
      <c r="F177" s="14">
        <v>83.6</v>
      </c>
      <c r="G177" s="14"/>
      <c r="H177" s="61">
        <f>ROUND(83.6-83.6*M4,2)</f>
        <v>83.6</v>
      </c>
      <c r="I177" s="14">
        <v>251</v>
      </c>
      <c r="J177" s="14">
        <v>293</v>
      </c>
      <c r="K177" s="26"/>
      <c r="L177" s="13"/>
      <c r="M177" s="12">
        <f t="shared" ref="M177:M185" si="11">ROUND(L177*H177,2)</f>
        <v>0</v>
      </c>
      <c r="N177" s="16" t="str">
        <f>IF(AND($D$177&gt;0,$L$177&gt;0),IF(ROUNDDOWN($L$177/$D$177,0)&lt;&gt;$L$177/$D$177,"Не кратно",""),"")</f>
        <v/>
      </c>
    </row>
    <row r="178" spans="1:14" ht="19.350000000000001" customHeight="1" x14ac:dyDescent="0.25">
      <c r="A178" s="19">
        <v>158</v>
      </c>
      <c r="B178" s="19" t="s">
        <v>326</v>
      </c>
      <c r="C178" s="19" t="s">
        <v>327</v>
      </c>
      <c r="D178" s="19">
        <v>5</v>
      </c>
      <c r="E178" s="22" t="s">
        <v>24</v>
      </c>
      <c r="F178" s="20">
        <v>83.6</v>
      </c>
      <c r="G178" s="20"/>
      <c r="H178" s="61">
        <f>ROUND(83.6-83.6*M4,2)</f>
        <v>83.6</v>
      </c>
      <c r="I178" s="20">
        <v>251</v>
      </c>
      <c r="J178" s="20">
        <v>293</v>
      </c>
      <c r="K178" s="26"/>
      <c r="L178" s="21"/>
      <c r="M178" s="19">
        <f t="shared" si="11"/>
        <v>0</v>
      </c>
      <c r="N178" s="16" t="str">
        <f>IF(AND($D$178&gt;0,$L$178&gt;0),IF(ROUNDDOWN($L$178/$D$178,0)&lt;&gt;$L$178/$D$178,"Не кратно",""),"")</f>
        <v/>
      </c>
    </row>
    <row r="179" spans="1:14" ht="19.350000000000001" customHeight="1" x14ac:dyDescent="0.25">
      <c r="A179" s="12">
        <v>159</v>
      </c>
      <c r="B179" s="12" t="s">
        <v>328</v>
      </c>
      <c r="C179" s="12" t="s">
        <v>329</v>
      </c>
      <c r="D179" s="12">
        <v>5</v>
      </c>
      <c r="E179" s="12" t="s">
        <v>35</v>
      </c>
      <c r="F179" s="14">
        <v>83.6</v>
      </c>
      <c r="G179" s="14"/>
      <c r="H179" s="61">
        <f>ROUND(83.6-83.6*M4,2)</f>
        <v>83.6</v>
      </c>
      <c r="I179" s="14">
        <v>251</v>
      </c>
      <c r="J179" s="14">
        <v>293</v>
      </c>
      <c r="K179" s="26"/>
      <c r="L179" s="13"/>
      <c r="M179" s="12">
        <f t="shared" si="11"/>
        <v>0</v>
      </c>
      <c r="N179" s="16" t="str">
        <f>IF(AND($D$179&gt;0,$L$179&gt;0),IF(ROUNDDOWN($L$179/$D$179,0)&lt;&gt;$L$179/$D$179,"Не кратно",""),"")</f>
        <v/>
      </c>
    </row>
    <row r="180" spans="1:14" ht="19.350000000000001" customHeight="1" x14ac:dyDescent="0.25">
      <c r="A180" s="19">
        <v>160</v>
      </c>
      <c r="B180" s="19" t="s">
        <v>330</v>
      </c>
      <c r="C180" s="19" t="s">
        <v>331</v>
      </c>
      <c r="D180" s="19">
        <v>5</v>
      </c>
      <c r="E180" s="19" t="s">
        <v>35</v>
      </c>
      <c r="F180" s="20">
        <v>83.6</v>
      </c>
      <c r="G180" s="20"/>
      <c r="H180" s="61">
        <f>ROUND(83.6-83.6*M4,2)</f>
        <v>83.6</v>
      </c>
      <c r="I180" s="20">
        <v>251</v>
      </c>
      <c r="J180" s="20">
        <v>293</v>
      </c>
      <c r="K180" s="26"/>
      <c r="L180" s="21"/>
      <c r="M180" s="19">
        <f t="shared" si="11"/>
        <v>0</v>
      </c>
      <c r="N180" s="16" t="str">
        <f>IF(AND($D$180&gt;0,$L$180&gt;0),IF(ROUNDDOWN($L$180/$D$180,0)&lt;&gt;$L$180/$D$180,"Не кратно",""),"")</f>
        <v/>
      </c>
    </row>
    <row r="181" spans="1:14" ht="19.350000000000001" customHeight="1" x14ac:dyDescent="0.25">
      <c r="A181" s="12">
        <v>161</v>
      </c>
      <c r="B181" s="12" t="s">
        <v>332</v>
      </c>
      <c r="C181" s="12" t="s">
        <v>333</v>
      </c>
      <c r="D181" s="12">
        <v>5</v>
      </c>
      <c r="E181" s="17" t="s">
        <v>24</v>
      </c>
      <c r="F181" s="14">
        <v>83.6</v>
      </c>
      <c r="G181" s="14"/>
      <c r="H181" s="61">
        <f>ROUND(83.6-83.6*M4,2)</f>
        <v>83.6</v>
      </c>
      <c r="I181" s="14">
        <v>251</v>
      </c>
      <c r="J181" s="14">
        <v>293</v>
      </c>
      <c r="K181" s="26"/>
      <c r="L181" s="13"/>
      <c r="M181" s="12">
        <f t="shared" si="11"/>
        <v>0</v>
      </c>
      <c r="N181" s="16" t="str">
        <f>IF(AND($D$181&gt;0,$L$181&gt;0),IF(ROUNDDOWN($L$181/$D$181,0)&lt;&gt;$L$181/$D$181,"Не кратно",""),"")</f>
        <v/>
      </c>
    </row>
    <row r="182" spans="1:14" ht="19.350000000000001" customHeight="1" x14ac:dyDescent="0.25">
      <c r="A182" s="19">
        <v>162</v>
      </c>
      <c r="B182" s="19" t="s">
        <v>334</v>
      </c>
      <c r="C182" s="19" t="s">
        <v>335</v>
      </c>
      <c r="D182" s="19">
        <v>5</v>
      </c>
      <c r="E182" s="22" t="s">
        <v>24</v>
      </c>
      <c r="F182" s="20">
        <v>83.6</v>
      </c>
      <c r="G182" s="20"/>
      <c r="H182" s="61">
        <f>ROUND(83.6-83.6*M4,2)</f>
        <v>83.6</v>
      </c>
      <c r="I182" s="20">
        <v>251</v>
      </c>
      <c r="J182" s="20">
        <v>293</v>
      </c>
      <c r="K182" s="26"/>
      <c r="L182" s="21"/>
      <c r="M182" s="19">
        <f t="shared" si="11"/>
        <v>0</v>
      </c>
      <c r="N182" s="16" t="str">
        <f>IF(AND($D$182&gt;0,$L$182&gt;0),IF(ROUNDDOWN($L$182/$D$182,0)&lt;&gt;$L$182/$D$182,"Не кратно",""),"")</f>
        <v/>
      </c>
    </row>
    <row r="183" spans="1:14" ht="19.350000000000001" customHeight="1" x14ac:dyDescent="0.25">
      <c r="A183" s="12">
        <v>163</v>
      </c>
      <c r="B183" s="12" t="s">
        <v>336</v>
      </c>
      <c r="C183" s="12" t="s">
        <v>337</v>
      </c>
      <c r="D183" s="12">
        <v>5</v>
      </c>
      <c r="E183" s="12" t="s">
        <v>35</v>
      </c>
      <c r="F183" s="14">
        <v>83.6</v>
      </c>
      <c r="G183" s="14"/>
      <c r="H183" s="61">
        <f>ROUND(83.6-83.6*M4,2)</f>
        <v>83.6</v>
      </c>
      <c r="I183" s="14">
        <v>251</v>
      </c>
      <c r="J183" s="14">
        <v>293</v>
      </c>
      <c r="K183" s="26"/>
      <c r="L183" s="13"/>
      <c r="M183" s="12">
        <f t="shared" si="11"/>
        <v>0</v>
      </c>
      <c r="N183" s="16" t="str">
        <f>IF(AND($D$183&gt;0,$L$183&gt;0),IF(ROUNDDOWN($L$183/$D$183,0)&lt;&gt;$L$183/$D$183,"Не кратно",""),"")</f>
        <v/>
      </c>
    </row>
    <row r="184" spans="1:14" ht="19.350000000000001" customHeight="1" x14ac:dyDescent="0.25">
      <c r="A184" s="19">
        <v>164</v>
      </c>
      <c r="B184" s="19" t="s">
        <v>338</v>
      </c>
      <c r="C184" s="19" t="s">
        <v>339</v>
      </c>
      <c r="D184" s="19">
        <v>5</v>
      </c>
      <c r="E184" s="19" t="s">
        <v>35</v>
      </c>
      <c r="F184" s="20">
        <v>83.6</v>
      </c>
      <c r="G184" s="20"/>
      <c r="H184" s="61">
        <f>ROUND(83.6-83.6*M4,2)</f>
        <v>83.6</v>
      </c>
      <c r="I184" s="20">
        <v>251</v>
      </c>
      <c r="J184" s="20">
        <v>293</v>
      </c>
      <c r="K184" s="26"/>
      <c r="L184" s="21"/>
      <c r="M184" s="19">
        <f t="shared" si="11"/>
        <v>0</v>
      </c>
      <c r="N184" s="16" t="str">
        <f>IF(AND($D$184&gt;0,$L$184&gt;0),IF(ROUNDDOWN($L$184/$D$184,0)&lt;&gt;$L$184/$D$184,"Не кратно",""),"")</f>
        <v/>
      </c>
    </row>
    <row r="185" spans="1:14" ht="19.350000000000001" customHeight="1" x14ac:dyDescent="0.25">
      <c r="A185" s="12">
        <v>165</v>
      </c>
      <c r="B185" s="12" t="s">
        <v>340</v>
      </c>
      <c r="C185" s="12" t="s">
        <v>341</v>
      </c>
      <c r="D185" s="12">
        <v>5</v>
      </c>
      <c r="E185" s="12" t="s">
        <v>35</v>
      </c>
      <c r="F185" s="14">
        <v>83.6</v>
      </c>
      <c r="G185" s="14"/>
      <c r="H185" s="61">
        <f>ROUND(83.6-83.6*M4,2)</f>
        <v>83.6</v>
      </c>
      <c r="I185" s="14">
        <v>251</v>
      </c>
      <c r="J185" s="14">
        <v>293</v>
      </c>
      <c r="K185" s="26"/>
      <c r="L185" s="13"/>
      <c r="M185" s="12">
        <f t="shared" si="11"/>
        <v>0</v>
      </c>
      <c r="N185" s="16" t="str">
        <f>IF(AND($D$185&gt;0,$L$185&gt;0),IF(ROUNDDOWN($L$185/$D$185,0)&lt;&gt;$L$185/$D$185,"Не кратно",""),"")</f>
        <v/>
      </c>
    </row>
    <row r="186" spans="1:14" ht="6" customHeight="1" x14ac:dyDescent="0.25">
      <c r="A186" s="23"/>
      <c r="B186" s="23"/>
      <c r="C186" s="23"/>
      <c r="D186" s="23"/>
      <c r="E186" s="23"/>
      <c r="F186" s="24"/>
      <c r="G186" s="24"/>
      <c r="H186" s="24"/>
      <c r="I186" s="24"/>
      <c r="J186" s="24"/>
      <c r="K186" s="25"/>
      <c r="L186" s="25"/>
      <c r="M186" s="23"/>
      <c r="N186" s="16"/>
    </row>
    <row r="187" spans="1:14" ht="67.5" customHeight="1" x14ac:dyDescent="0.25">
      <c r="A187" s="12">
        <v>166</v>
      </c>
      <c r="B187" s="12" t="s">
        <v>342</v>
      </c>
      <c r="C187" s="12" t="s">
        <v>343</v>
      </c>
      <c r="D187" s="12">
        <v>5</v>
      </c>
      <c r="E187" s="17" t="s">
        <v>24</v>
      </c>
      <c r="F187" s="14">
        <v>83.6</v>
      </c>
      <c r="G187" s="14"/>
      <c r="H187" s="61">
        <f>ROUND(83.6-83.6*M4,2)</f>
        <v>83.6</v>
      </c>
      <c r="I187" s="14">
        <v>251</v>
      </c>
      <c r="J187" s="14">
        <v>293</v>
      </c>
      <c r="K187" s="26"/>
      <c r="L187" s="13"/>
      <c r="M187" s="12">
        <f>ROUND(L187*H187,2)</f>
        <v>0</v>
      </c>
      <c r="N187" s="16" t="str">
        <f>IF(AND($D$187&gt;0,$L$187&gt;0),IF(ROUNDDOWN($L$187/$D$187,0)&lt;&gt;$L$187/$D$187,"Не кратно",""),"")</f>
        <v/>
      </c>
    </row>
    <row r="188" spans="1:14" ht="67.5" customHeight="1" x14ac:dyDescent="0.25">
      <c r="A188" s="19">
        <v>167</v>
      </c>
      <c r="B188" s="19" t="s">
        <v>344</v>
      </c>
      <c r="C188" s="19" t="s">
        <v>345</v>
      </c>
      <c r="D188" s="19">
        <v>5</v>
      </c>
      <c r="E188" s="22" t="s">
        <v>24</v>
      </c>
      <c r="F188" s="20">
        <v>83.6</v>
      </c>
      <c r="G188" s="20"/>
      <c r="H188" s="61">
        <f>ROUND(83.6-83.6*M4,2)</f>
        <v>83.6</v>
      </c>
      <c r="I188" s="20">
        <v>251</v>
      </c>
      <c r="J188" s="20">
        <v>293</v>
      </c>
      <c r="K188" s="26"/>
      <c r="L188" s="21"/>
      <c r="M188" s="19">
        <f>ROUND(L188*H188,2)</f>
        <v>0</v>
      </c>
      <c r="N188" s="16" t="str">
        <f>IF(AND($D$188&gt;0,$L$188&gt;0),IF(ROUNDDOWN($L$188/$D$188,0)&lt;&gt;$L$188/$D$188,"Не кратно",""),"")</f>
        <v/>
      </c>
    </row>
    <row r="189" spans="1:14" ht="67.5" customHeight="1" x14ac:dyDescent="0.25">
      <c r="A189" s="12">
        <v>168</v>
      </c>
      <c r="B189" s="12" t="s">
        <v>346</v>
      </c>
      <c r="C189" s="12" t="s">
        <v>347</v>
      </c>
      <c r="D189" s="12">
        <v>5</v>
      </c>
      <c r="E189" s="12" t="s">
        <v>35</v>
      </c>
      <c r="F189" s="14">
        <v>83.6</v>
      </c>
      <c r="G189" s="14"/>
      <c r="H189" s="61">
        <f>ROUND(83.6-83.6*M4,2)</f>
        <v>83.6</v>
      </c>
      <c r="I189" s="14">
        <v>251</v>
      </c>
      <c r="J189" s="14">
        <v>293</v>
      </c>
      <c r="K189" s="26"/>
      <c r="L189" s="13"/>
      <c r="M189" s="12">
        <f>ROUND(L189*H189,2)</f>
        <v>0</v>
      </c>
      <c r="N189" s="16" t="str">
        <f>IF(AND($D$189&gt;0,$L$189&gt;0),IF(ROUNDDOWN($L$189/$D$189,0)&lt;&gt;$L$189/$D$189,"Не кратно",""),"")</f>
        <v/>
      </c>
    </row>
    <row r="190" spans="1:14" ht="67.5" customHeight="1" x14ac:dyDescent="0.25">
      <c r="A190" s="19">
        <v>169</v>
      </c>
      <c r="B190" s="19" t="s">
        <v>348</v>
      </c>
      <c r="C190" s="19" t="s">
        <v>349</v>
      </c>
      <c r="D190" s="19">
        <v>5</v>
      </c>
      <c r="E190" s="19" t="s">
        <v>35</v>
      </c>
      <c r="F190" s="20">
        <v>83.6</v>
      </c>
      <c r="G190" s="20"/>
      <c r="H190" s="61">
        <f>ROUND(83.6-83.6*M4,2)</f>
        <v>83.6</v>
      </c>
      <c r="I190" s="20">
        <v>251</v>
      </c>
      <c r="J190" s="20">
        <v>293</v>
      </c>
      <c r="K190" s="26"/>
      <c r="L190" s="21"/>
      <c r="M190" s="19">
        <f>ROUND(L190*H190,2)</f>
        <v>0</v>
      </c>
      <c r="N190" s="16" t="str">
        <f>IF(AND($D$190&gt;0,$L$190&gt;0),IF(ROUNDDOWN($L$190/$D$190,0)&lt;&gt;$L$190/$D$190,"Не кратно",""),"")</f>
        <v/>
      </c>
    </row>
    <row r="191" spans="1:14" ht="6" customHeight="1" x14ac:dyDescent="0.25">
      <c r="A191" s="23"/>
      <c r="B191" s="23"/>
      <c r="C191" s="23"/>
      <c r="D191" s="23"/>
      <c r="E191" s="23"/>
      <c r="F191" s="24"/>
      <c r="G191" s="24"/>
      <c r="H191" s="24"/>
      <c r="I191" s="24"/>
      <c r="J191" s="24"/>
      <c r="K191" s="25"/>
      <c r="L191" s="25"/>
      <c r="M191" s="23"/>
      <c r="N191" s="16"/>
    </row>
    <row r="192" spans="1:14" ht="15" customHeight="1" x14ac:dyDescent="0.25">
      <c r="A192" s="19">
        <v>170</v>
      </c>
      <c r="B192" s="19" t="s">
        <v>350</v>
      </c>
      <c r="C192" s="19" t="s">
        <v>351</v>
      </c>
      <c r="D192" s="19">
        <v>5</v>
      </c>
      <c r="E192" s="19" t="s">
        <v>35</v>
      </c>
      <c r="F192" s="20">
        <v>83.6</v>
      </c>
      <c r="G192" s="20"/>
      <c r="H192" s="61">
        <f>ROUND(83.6-83.6*M4,2)</f>
        <v>83.6</v>
      </c>
      <c r="I192" s="20">
        <v>251</v>
      </c>
      <c r="J192" s="20">
        <v>293</v>
      </c>
      <c r="K192" s="26"/>
      <c r="L192" s="21"/>
      <c r="M192" s="19">
        <f t="shared" ref="M192:M211" si="12">ROUND(L192*H192,2)</f>
        <v>0</v>
      </c>
      <c r="N192" s="16" t="str">
        <f>IF(AND($D$192&gt;0,$L$192&gt;0),IF(ROUNDDOWN($L$192/$D$192,0)&lt;&gt;$L$192/$D$192,"Не кратно",""),"")</f>
        <v/>
      </c>
    </row>
    <row r="193" spans="1:14" ht="15" customHeight="1" x14ac:dyDescent="0.25">
      <c r="A193" s="12">
        <v>171</v>
      </c>
      <c r="B193" s="12" t="s">
        <v>352</v>
      </c>
      <c r="C193" s="12" t="s">
        <v>353</v>
      </c>
      <c r="D193" s="12">
        <v>5</v>
      </c>
      <c r="E193" s="12" t="s">
        <v>35</v>
      </c>
      <c r="F193" s="14">
        <v>83.6</v>
      </c>
      <c r="G193" s="14"/>
      <c r="H193" s="61">
        <f>ROUND(83.6-83.6*M4,2)</f>
        <v>83.6</v>
      </c>
      <c r="I193" s="14">
        <v>251</v>
      </c>
      <c r="J193" s="14">
        <v>293</v>
      </c>
      <c r="K193" s="26"/>
      <c r="L193" s="13"/>
      <c r="M193" s="12">
        <f t="shared" si="12"/>
        <v>0</v>
      </c>
      <c r="N193" s="16" t="str">
        <f>IF(AND($D$193&gt;0,$L$193&gt;0),IF(ROUNDDOWN($L$193/$D$193,0)&lt;&gt;$L$193/$D$193,"Не кратно",""),"")</f>
        <v/>
      </c>
    </row>
    <row r="194" spans="1:14" ht="15" customHeight="1" x14ac:dyDescent="0.25">
      <c r="A194" s="19">
        <v>172</v>
      </c>
      <c r="B194" s="19" t="s">
        <v>354</v>
      </c>
      <c r="C194" s="19" t="s">
        <v>355</v>
      </c>
      <c r="D194" s="19">
        <v>5</v>
      </c>
      <c r="E194" s="22" t="s">
        <v>24</v>
      </c>
      <c r="F194" s="20">
        <v>83.6</v>
      </c>
      <c r="G194" s="20"/>
      <c r="H194" s="61">
        <f>ROUND(83.6-83.6*M4,2)</f>
        <v>83.6</v>
      </c>
      <c r="I194" s="20">
        <v>251</v>
      </c>
      <c r="J194" s="20">
        <v>293</v>
      </c>
      <c r="K194" s="26"/>
      <c r="L194" s="21"/>
      <c r="M194" s="19">
        <f t="shared" si="12"/>
        <v>0</v>
      </c>
      <c r="N194" s="16" t="str">
        <f>IF(AND($D$194&gt;0,$L$194&gt;0),IF(ROUNDDOWN($L$194/$D$194,0)&lt;&gt;$L$194/$D$194,"Не кратно",""),"")</f>
        <v/>
      </c>
    </row>
    <row r="195" spans="1:14" ht="15" customHeight="1" x14ac:dyDescent="0.25">
      <c r="A195" s="12">
        <v>173</v>
      </c>
      <c r="B195" s="12" t="s">
        <v>356</v>
      </c>
      <c r="C195" s="12" t="s">
        <v>357</v>
      </c>
      <c r="D195" s="12">
        <v>5</v>
      </c>
      <c r="E195" s="17" t="s">
        <v>24</v>
      </c>
      <c r="F195" s="14">
        <v>83.6</v>
      </c>
      <c r="G195" s="14"/>
      <c r="H195" s="61">
        <f>ROUND(83.6-83.6*M4,2)</f>
        <v>83.6</v>
      </c>
      <c r="I195" s="14">
        <v>251</v>
      </c>
      <c r="J195" s="14">
        <v>293</v>
      </c>
      <c r="K195" s="26"/>
      <c r="L195" s="13"/>
      <c r="M195" s="12">
        <f t="shared" si="12"/>
        <v>0</v>
      </c>
      <c r="N195" s="16" t="str">
        <f>IF(AND($D$195&gt;0,$L$195&gt;0),IF(ROUNDDOWN($L$195/$D$195,0)&lt;&gt;$L$195/$D$195,"Не кратно",""),"")</f>
        <v/>
      </c>
    </row>
    <row r="196" spans="1:14" ht="15" customHeight="1" x14ac:dyDescent="0.25">
      <c r="A196" s="19">
        <v>174</v>
      </c>
      <c r="B196" s="19" t="s">
        <v>358</v>
      </c>
      <c r="C196" s="19" t="s">
        <v>359</v>
      </c>
      <c r="D196" s="19">
        <v>5</v>
      </c>
      <c r="E196" s="19" t="s">
        <v>35</v>
      </c>
      <c r="F196" s="20">
        <v>83.6</v>
      </c>
      <c r="G196" s="20"/>
      <c r="H196" s="61">
        <f>ROUND(83.6-83.6*M4,2)</f>
        <v>83.6</v>
      </c>
      <c r="I196" s="20">
        <v>251</v>
      </c>
      <c r="J196" s="20">
        <v>293</v>
      </c>
      <c r="K196" s="26"/>
      <c r="L196" s="21"/>
      <c r="M196" s="19">
        <f t="shared" si="12"/>
        <v>0</v>
      </c>
      <c r="N196" s="16" t="str">
        <f>IF(AND($D$196&gt;0,$L$196&gt;0),IF(ROUNDDOWN($L$196/$D$196,0)&lt;&gt;$L$196/$D$196,"Не кратно",""),"")</f>
        <v/>
      </c>
    </row>
    <row r="197" spans="1:14" ht="15" customHeight="1" x14ac:dyDescent="0.25">
      <c r="A197" s="12">
        <v>175</v>
      </c>
      <c r="B197" s="12" t="s">
        <v>360</v>
      </c>
      <c r="C197" s="12" t="s">
        <v>361</v>
      </c>
      <c r="D197" s="12">
        <v>5</v>
      </c>
      <c r="E197" s="12" t="s">
        <v>35</v>
      </c>
      <c r="F197" s="14">
        <v>83.6</v>
      </c>
      <c r="G197" s="14"/>
      <c r="H197" s="61">
        <f>ROUND(83.6-83.6*M4,2)</f>
        <v>83.6</v>
      </c>
      <c r="I197" s="14">
        <v>251</v>
      </c>
      <c r="J197" s="14">
        <v>293</v>
      </c>
      <c r="K197" s="26"/>
      <c r="L197" s="13"/>
      <c r="M197" s="12">
        <f t="shared" si="12"/>
        <v>0</v>
      </c>
      <c r="N197" s="16" t="str">
        <f>IF(AND($D$197&gt;0,$L$197&gt;0),IF(ROUNDDOWN($L$197/$D$197,0)&lt;&gt;$L$197/$D$197,"Не кратно",""),"")</f>
        <v/>
      </c>
    </row>
    <row r="198" spans="1:14" ht="15" customHeight="1" x14ac:dyDescent="0.25">
      <c r="A198" s="19">
        <v>176</v>
      </c>
      <c r="B198" s="19" t="s">
        <v>362</v>
      </c>
      <c r="C198" s="19" t="s">
        <v>363</v>
      </c>
      <c r="D198" s="19">
        <v>5</v>
      </c>
      <c r="E198" s="19" t="s">
        <v>35</v>
      </c>
      <c r="F198" s="20">
        <v>83.6</v>
      </c>
      <c r="G198" s="20"/>
      <c r="H198" s="61">
        <f>ROUND(83.6-83.6*M4,2)</f>
        <v>83.6</v>
      </c>
      <c r="I198" s="20">
        <v>251</v>
      </c>
      <c r="J198" s="20">
        <v>293</v>
      </c>
      <c r="K198" s="26"/>
      <c r="L198" s="21"/>
      <c r="M198" s="19">
        <f t="shared" si="12"/>
        <v>0</v>
      </c>
      <c r="N198" s="16" t="str">
        <f>IF(AND($D$198&gt;0,$L$198&gt;0),IF(ROUNDDOWN($L$198/$D$198,0)&lt;&gt;$L$198/$D$198,"Не кратно",""),"")</f>
        <v/>
      </c>
    </row>
    <row r="199" spans="1:14" ht="15" customHeight="1" x14ac:dyDescent="0.25">
      <c r="A199" s="12">
        <v>177</v>
      </c>
      <c r="B199" s="12" t="s">
        <v>364</v>
      </c>
      <c r="C199" s="12" t="s">
        <v>365</v>
      </c>
      <c r="D199" s="12">
        <v>5</v>
      </c>
      <c r="E199" s="17" t="s">
        <v>24</v>
      </c>
      <c r="F199" s="14">
        <v>83.6</v>
      </c>
      <c r="G199" s="14"/>
      <c r="H199" s="61">
        <f>ROUND(83.6-83.6*M4,2)</f>
        <v>83.6</v>
      </c>
      <c r="I199" s="14">
        <v>251</v>
      </c>
      <c r="J199" s="14">
        <v>293</v>
      </c>
      <c r="K199" s="26"/>
      <c r="L199" s="13"/>
      <c r="M199" s="12">
        <f t="shared" si="12"/>
        <v>0</v>
      </c>
      <c r="N199" s="16" t="str">
        <f>IF(AND($D$199&gt;0,$L$199&gt;0),IF(ROUNDDOWN($L$199/$D$199,0)&lt;&gt;$L$199/$D$199,"Не кратно",""),"")</f>
        <v/>
      </c>
    </row>
    <row r="200" spans="1:14" ht="15" customHeight="1" x14ac:dyDescent="0.25">
      <c r="A200" s="19">
        <v>178</v>
      </c>
      <c r="B200" s="19" t="s">
        <v>366</v>
      </c>
      <c r="C200" s="19" t="s">
        <v>367</v>
      </c>
      <c r="D200" s="19">
        <v>5</v>
      </c>
      <c r="E200" s="19" t="s">
        <v>35</v>
      </c>
      <c r="F200" s="20">
        <v>83.6</v>
      </c>
      <c r="G200" s="20"/>
      <c r="H200" s="61">
        <f>ROUND(83.6-83.6*M4,2)</f>
        <v>83.6</v>
      </c>
      <c r="I200" s="20">
        <v>251</v>
      </c>
      <c r="J200" s="20">
        <v>293</v>
      </c>
      <c r="K200" s="26"/>
      <c r="L200" s="21"/>
      <c r="M200" s="19">
        <f t="shared" si="12"/>
        <v>0</v>
      </c>
      <c r="N200" s="16" t="str">
        <f>IF(AND($D$200&gt;0,$L$200&gt;0),IF(ROUNDDOWN($L$200/$D$200,0)&lt;&gt;$L$200/$D$200,"Не кратно",""),"")</f>
        <v/>
      </c>
    </row>
    <row r="201" spans="1:14" ht="15" customHeight="1" x14ac:dyDescent="0.25">
      <c r="A201" s="12">
        <v>179</v>
      </c>
      <c r="B201" s="12" t="s">
        <v>368</v>
      </c>
      <c r="C201" s="12" t="s">
        <v>369</v>
      </c>
      <c r="D201" s="12">
        <v>5</v>
      </c>
      <c r="E201" s="12" t="s">
        <v>35</v>
      </c>
      <c r="F201" s="14">
        <v>83.6</v>
      </c>
      <c r="G201" s="14"/>
      <c r="H201" s="61">
        <f>ROUND(83.6-83.6*M4,2)</f>
        <v>83.6</v>
      </c>
      <c r="I201" s="14">
        <v>251</v>
      </c>
      <c r="J201" s="14">
        <v>293</v>
      </c>
      <c r="K201" s="26"/>
      <c r="L201" s="13"/>
      <c r="M201" s="12">
        <f t="shared" si="12"/>
        <v>0</v>
      </c>
      <c r="N201" s="16" t="str">
        <f>IF(AND($D$201&gt;0,$L$201&gt;0),IF(ROUNDDOWN($L$201/$D$201,0)&lt;&gt;$L$201/$D$201,"Не кратно",""),"")</f>
        <v/>
      </c>
    </row>
    <row r="202" spans="1:14" ht="15" customHeight="1" x14ac:dyDescent="0.25">
      <c r="A202" s="19">
        <v>180</v>
      </c>
      <c r="B202" s="19" t="s">
        <v>370</v>
      </c>
      <c r="C202" s="19" t="s">
        <v>371</v>
      </c>
      <c r="D202" s="19">
        <v>5</v>
      </c>
      <c r="E202" s="19" t="s">
        <v>35</v>
      </c>
      <c r="F202" s="20">
        <v>83.6</v>
      </c>
      <c r="G202" s="20"/>
      <c r="H202" s="61">
        <f>ROUND(83.6-83.6*M4,2)</f>
        <v>83.6</v>
      </c>
      <c r="I202" s="20">
        <v>251</v>
      </c>
      <c r="J202" s="20">
        <v>293</v>
      </c>
      <c r="K202" s="26"/>
      <c r="L202" s="21"/>
      <c r="M202" s="19">
        <f t="shared" si="12"/>
        <v>0</v>
      </c>
      <c r="N202" s="16" t="str">
        <f>IF(AND($D$202&gt;0,$L$202&gt;0),IF(ROUNDDOWN($L$202/$D$202,0)&lt;&gt;$L$202/$D$202,"Не кратно",""),"")</f>
        <v/>
      </c>
    </row>
    <row r="203" spans="1:14" ht="15" customHeight="1" x14ac:dyDescent="0.25">
      <c r="A203" s="12">
        <v>181</v>
      </c>
      <c r="B203" s="12" t="s">
        <v>372</v>
      </c>
      <c r="C203" s="12" t="s">
        <v>373</v>
      </c>
      <c r="D203" s="12">
        <v>5</v>
      </c>
      <c r="E203" s="12" t="s">
        <v>35</v>
      </c>
      <c r="F203" s="14">
        <v>83.6</v>
      </c>
      <c r="G203" s="14"/>
      <c r="H203" s="61">
        <f>ROUND(83.6-83.6*M4,2)</f>
        <v>83.6</v>
      </c>
      <c r="I203" s="14">
        <v>251</v>
      </c>
      <c r="J203" s="14">
        <v>293</v>
      </c>
      <c r="K203" s="26"/>
      <c r="L203" s="13"/>
      <c r="M203" s="12">
        <f t="shared" si="12"/>
        <v>0</v>
      </c>
      <c r="N203" s="16" t="str">
        <f>IF(AND($D$203&gt;0,$L$203&gt;0),IF(ROUNDDOWN($L$203/$D$203,0)&lt;&gt;$L$203/$D$203,"Не кратно",""),"")</f>
        <v/>
      </c>
    </row>
    <row r="204" spans="1:14" ht="15" customHeight="1" x14ac:dyDescent="0.25">
      <c r="A204" s="19">
        <v>182</v>
      </c>
      <c r="B204" s="19" t="s">
        <v>374</v>
      </c>
      <c r="C204" s="19" t="s">
        <v>375</v>
      </c>
      <c r="D204" s="19">
        <v>5</v>
      </c>
      <c r="E204" s="19" t="s">
        <v>35</v>
      </c>
      <c r="F204" s="20">
        <v>83.6</v>
      </c>
      <c r="G204" s="20"/>
      <c r="H204" s="61">
        <f>ROUND(83.6-83.6*M4,2)</f>
        <v>83.6</v>
      </c>
      <c r="I204" s="20">
        <v>251</v>
      </c>
      <c r="J204" s="20">
        <v>293</v>
      </c>
      <c r="K204" s="26"/>
      <c r="L204" s="21"/>
      <c r="M204" s="19">
        <f t="shared" si="12"/>
        <v>0</v>
      </c>
      <c r="N204" s="16" t="str">
        <f>IF(AND($D$204&gt;0,$L$204&gt;0),IF(ROUNDDOWN($L$204/$D$204,0)&lt;&gt;$L$204/$D$204,"Не кратно",""),"")</f>
        <v/>
      </c>
    </row>
    <row r="205" spans="1:14" ht="15" customHeight="1" x14ac:dyDescent="0.25">
      <c r="A205" s="12">
        <v>183</v>
      </c>
      <c r="B205" s="12" t="s">
        <v>376</v>
      </c>
      <c r="C205" s="12" t="s">
        <v>377</v>
      </c>
      <c r="D205" s="12">
        <v>5</v>
      </c>
      <c r="E205" s="12" t="s">
        <v>35</v>
      </c>
      <c r="F205" s="14">
        <v>83.6</v>
      </c>
      <c r="G205" s="14"/>
      <c r="H205" s="61">
        <f>ROUND(83.6-83.6*M4,2)</f>
        <v>83.6</v>
      </c>
      <c r="I205" s="14">
        <v>251</v>
      </c>
      <c r="J205" s="14">
        <v>293</v>
      </c>
      <c r="K205" s="26"/>
      <c r="L205" s="13"/>
      <c r="M205" s="12">
        <f t="shared" si="12"/>
        <v>0</v>
      </c>
      <c r="N205" s="16" t="str">
        <f>IF(AND($D$205&gt;0,$L$205&gt;0),IF(ROUNDDOWN($L$205/$D$205,0)&lt;&gt;$L$205/$D$205,"Не кратно",""),"")</f>
        <v/>
      </c>
    </row>
    <row r="206" spans="1:14" ht="15" customHeight="1" x14ac:dyDescent="0.25">
      <c r="A206" s="19">
        <v>184</v>
      </c>
      <c r="B206" s="19" t="s">
        <v>378</v>
      </c>
      <c r="C206" s="19" t="s">
        <v>379</v>
      </c>
      <c r="D206" s="19">
        <v>5</v>
      </c>
      <c r="E206" s="22" t="s">
        <v>24</v>
      </c>
      <c r="F206" s="20">
        <v>83.6</v>
      </c>
      <c r="G206" s="20"/>
      <c r="H206" s="61">
        <f>ROUND(83.6-83.6*M4,2)</f>
        <v>83.6</v>
      </c>
      <c r="I206" s="20">
        <v>251</v>
      </c>
      <c r="J206" s="20">
        <v>293</v>
      </c>
      <c r="K206" s="26"/>
      <c r="L206" s="21"/>
      <c r="M206" s="19">
        <f t="shared" si="12"/>
        <v>0</v>
      </c>
      <c r="N206" s="16" t="str">
        <f>IF(AND($D$206&gt;0,$L$206&gt;0),IF(ROUNDDOWN($L$206/$D$206,0)&lt;&gt;$L$206/$D$206,"Не кратно",""),"")</f>
        <v/>
      </c>
    </row>
    <row r="207" spans="1:14" ht="15" customHeight="1" x14ac:dyDescent="0.25">
      <c r="A207" s="12">
        <v>185</v>
      </c>
      <c r="B207" s="12" t="s">
        <v>380</v>
      </c>
      <c r="C207" s="12" t="s">
        <v>381</v>
      </c>
      <c r="D207" s="12">
        <v>5</v>
      </c>
      <c r="E207" s="12" t="s">
        <v>35</v>
      </c>
      <c r="F207" s="14">
        <v>83.6</v>
      </c>
      <c r="G207" s="14"/>
      <c r="H207" s="61">
        <f>ROUND(83.6-83.6*M4,2)</f>
        <v>83.6</v>
      </c>
      <c r="I207" s="14">
        <v>251</v>
      </c>
      <c r="J207" s="14">
        <v>293</v>
      </c>
      <c r="K207" s="26"/>
      <c r="L207" s="13"/>
      <c r="M207" s="12">
        <f t="shared" si="12"/>
        <v>0</v>
      </c>
      <c r="N207" s="16" t="str">
        <f>IF(AND($D$207&gt;0,$L$207&gt;0),IF(ROUNDDOWN($L$207/$D$207,0)&lt;&gt;$L$207/$D$207,"Не кратно",""),"")</f>
        <v/>
      </c>
    </row>
    <row r="208" spans="1:14" ht="15" customHeight="1" x14ac:dyDescent="0.25">
      <c r="A208" s="19">
        <v>186</v>
      </c>
      <c r="B208" s="19" t="s">
        <v>382</v>
      </c>
      <c r="C208" s="19" t="s">
        <v>383</v>
      </c>
      <c r="D208" s="19">
        <v>5</v>
      </c>
      <c r="E208" s="19" t="s">
        <v>35</v>
      </c>
      <c r="F208" s="20">
        <v>83.6</v>
      </c>
      <c r="G208" s="20"/>
      <c r="H208" s="61">
        <f>ROUND(83.6-83.6*M4,2)</f>
        <v>83.6</v>
      </c>
      <c r="I208" s="20">
        <v>251</v>
      </c>
      <c r="J208" s="20">
        <v>293</v>
      </c>
      <c r="K208" s="26"/>
      <c r="L208" s="21"/>
      <c r="M208" s="19">
        <f t="shared" si="12"/>
        <v>0</v>
      </c>
      <c r="N208" s="16" t="str">
        <f>IF(AND($D$208&gt;0,$L$208&gt;0),IF(ROUNDDOWN($L$208/$D$208,0)&lt;&gt;$L$208/$D$208,"Не кратно",""),"")</f>
        <v/>
      </c>
    </row>
    <row r="209" spans="1:14" ht="15" customHeight="1" x14ac:dyDescent="0.25">
      <c r="A209" s="12">
        <v>187</v>
      </c>
      <c r="B209" s="12" t="s">
        <v>384</v>
      </c>
      <c r="C209" s="12" t="s">
        <v>385</v>
      </c>
      <c r="D209" s="12">
        <v>5</v>
      </c>
      <c r="E209" s="12" t="s">
        <v>35</v>
      </c>
      <c r="F209" s="14">
        <v>83.6</v>
      </c>
      <c r="G209" s="14"/>
      <c r="H209" s="61">
        <f>ROUND(83.6-83.6*M4,2)</f>
        <v>83.6</v>
      </c>
      <c r="I209" s="14">
        <v>251</v>
      </c>
      <c r="J209" s="14">
        <v>293</v>
      </c>
      <c r="K209" s="26"/>
      <c r="L209" s="13"/>
      <c r="M209" s="12">
        <f t="shared" si="12"/>
        <v>0</v>
      </c>
      <c r="N209" s="16" t="str">
        <f>IF(AND($D$209&gt;0,$L$209&gt;0),IF(ROUNDDOWN($L$209/$D$209,0)&lt;&gt;$L$209/$D$209,"Не кратно",""),"")</f>
        <v/>
      </c>
    </row>
    <row r="210" spans="1:14" ht="15" customHeight="1" x14ac:dyDescent="0.25">
      <c r="A210" s="19">
        <v>188</v>
      </c>
      <c r="B210" s="19" t="s">
        <v>386</v>
      </c>
      <c r="C210" s="19" t="s">
        <v>387</v>
      </c>
      <c r="D210" s="19">
        <v>5</v>
      </c>
      <c r="E210" s="19" t="s">
        <v>35</v>
      </c>
      <c r="F210" s="20">
        <v>83.6</v>
      </c>
      <c r="G210" s="20"/>
      <c r="H210" s="61">
        <f>ROUND(83.6-83.6*M4,2)</f>
        <v>83.6</v>
      </c>
      <c r="I210" s="20">
        <v>251</v>
      </c>
      <c r="J210" s="20">
        <v>293</v>
      </c>
      <c r="K210" s="26"/>
      <c r="L210" s="21"/>
      <c r="M210" s="19">
        <f t="shared" si="12"/>
        <v>0</v>
      </c>
      <c r="N210" s="16" t="str">
        <f>IF(AND($D$210&gt;0,$L$210&gt;0),IF(ROUNDDOWN($L$210/$D$210,0)&lt;&gt;$L$210/$D$210,"Не кратно",""),"")</f>
        <v/>
      </c>
    </row>
    <row r="211" spans="1:14" ht="15" customHeight="1" x14ac:dyDescent="0.25">
      <c r="A211" s="12">
        <v>189</v>
      </c>
      <c r="B211" s="12" t="s">
        <v>388</v>
      </c>
      <c r="C211" s="12" t="s">
        <v>389</v>
      </c>
      <c r="D211" s="12">
        <v>5</v>
      </c>
      <c r="E211" s="17" t="s">
        <v>24</v>
      </c>
      <c r="F211" s="14">
        <v>83.6</v>
      </c>
      <c r="G211" s="14"/>
      <c r="H211" s="61">
        <f>ROUND(83.6-83.6*M4,2)</f>
        <v>83.6</v>
      </c>
      <c r="I211" s="14">
        <v>251</v>
      </c>
      <c r="J211" s="14">
        <v>293</v>
      </c>
      <c r="K211" s="26"/>
      <c r="L211" s="13"/>
      <c r="M211" s="12">
        <f t="shared" si="12"/>
        <v>0</v>
      </c>
      <c r="N211" s="16" t="str">
        <f>IF(AND($D$211&gt;0,$L$211&gt;0),IF(ROUNDDOWN($L$211/$D$211,0)&lt;&gt;$L$211/$D$211,"Не кратно",""),"")</f>
        <v/>
      </c>
    </row>
    <row r="212" spans="1:14" ht="6" customHeight="1" x14ac:dyDescent="0.25">
      <c r="A212" s="23"/>
      <c r="B212" s="23"/>
      <c r="C212" s="23"/>
      <c r="D212" s="23"/>
      <c r="E212" s="23"/>
      <c r="F212" s="24"/>
      <c r="G212" s="24"/>
      <c r="H212" s="24"/>
      <c r="I212" s="24"/>
      <c r="J212" s="24"/>
      <c r="K212" s="25"/>
      <c r="L212" s="25"/>
      <c r="M212" s="23"/>
      <c r="N212" s="16"/>
    </row>
    <row r="213" spans="1:14" ht="43.7" customHeight="1" x14ac:dyDescent="0.25">
      <c r="A213" s="12">
        <v>190</v>
      </c>
      <c r="B213" s="12" t="s">
        <v>390</v>
      </c>
      <c r="C213" s="12" t="s">
        <v>391</v>
      </c>
      <c r="D213" s="12">
        <v>5</v>
      </c>
      <c r="E213" s="12" t="s">
        <v>35</v>
      </c>
      <c r="F213" s="14">
        <v>78.099999999999994</v>
      </c>
      <c r="G213" s="14"/>
      <c r="H213" s="61">
        <f>ROUND(78.1-78.1*M4,2)</f>
        <v>78.099999999999994</v>
      </c>
      <c r="I213" s="14">
        <v>234</v>
      </c>
      <c r="J213" s="14">
        <v>273</v>
      </c>
      <c r="K213" s="26"/>
      <c r="L213" s="13"/>
      <c r="M213" s="12">
        <f>ROUND(L213*H213,2)</f>
        <v>0</v>
      </c>
      <c r="N213" s="16" t="str">
        <f>IF(AND($D$213&gt;0,$L$213&gt;0),IF(ROUNDDOWN($L$213/$D$213,0)&lt;&gt;$L$213/$D$213,"Не кратно",""),"")</f>
        <v/>
      </c>
    </row>
    <row r="214" spans="1:14" ht="43.7" customHeight="1" x14ac:dyDescent="0.25">
      <c r="A214" s="19">
        <v>191</v>
      </c>
      <c r="B214" s="19" t="s">
        <v>392</v>
      </c>
      <c r="C214" s="19" t="s">
        <v>393</v>
      </c>
      <c r="D214" s="19">
        <v>5</v>
      </c>
      <c r="E214" s="19" t="s">
        <v>35</v>
      </c>
      <c r="F214" s="20">
        <v>78.099999999999994</v>
      </c>
      <c r="G214" s="20"/>
      <c r="H214" s="61">
        <f>ROUND(78.1-78.1*M4,2)</f>
        <v>78.099999999999994</v>
      </c>
      <c r="I214" s="20">
        <v>234</v>
      </c>
      <c r="J214" s="20">
        <v>273</v>
      </c>
      <c r="K214" s="26"/>
      <c r="L214" s="21"/>
      <c r="M214" s="19">
        <f>ROUND(L214*H214,2)</f>
        <v>0</v>
      </c>
      <c r="N214" s="16" t="str">
        <f>IF(AND($D$214&gt;0,$L$214&gt;0),IF(ROUNDDOWN($L$214/$D$214,0)&lt;&gt;$L$214/$D$214,"Не кратно",""),"")</f>
        <v/>
      </c>
    </row>
    <row r="215" spans="1:14" ht="43.7" customHeight="1" x14ac:dyDescent="0.25">
      <c r="A215" s="12">
        <v>192</v>
      </c>
      <c r="B215" s="12" t="s">
        <v>394</v>
      </c>
      <c r="C215" s="12" t="s">
        <v>395</v>
      </c>
      <c r="D215" s="12">
        <v>5</v>
      </c>
      <c r="E215" s="12" t="s">
        <v>35</v>
      </c>
      <c r="F215" s="14">
        <v>78.099999999999994</v>
      </c>
      <c r="G215" s="14"/>
      <c r="H215" s="61">
        <f>ROUND(78.1-78.1*M4,2)</f>
        <v>78.099999999999994</v>
      </c>
      <c r="I215" s="14">
        <v>234</v>
      </c>
      <c r="J215" s="14">
        <v>273</v>
      </c>
      <c r="K215" s="26"/>
      <c r="L215" s="13"/>
      <c r="M215" s="12">
        <f>ROUND(L215*H215,2)</f>
        <v>0</v>
      </c>
      <c r="N215" s="16" t="str">
        <f>IF(AND($D$215&gt;0,$L$215&gt;0),IF(ROUNDDOWN($L$215/$D$215,0)&lt;&gt;$L$215/$D$215,"Не кратно",""),"")</f>
        <v/>
      </c>
    </row>
    <row r="216" spans="1:14" ht="43.7" customHeight="1" x14ac:dyDescent="0.25">
      <c r="A216" s="19">
        <v>193</v>
      </c>
      <c r="B216" s="19" t="s">
        <v>396</v>
      </c>
      <c r="C216" s="19" t="s">
        <v>397</v>
      </c>
      <c r="D216" s="19">
        <v>5</v>
      </c>
      <c r="E216" s="19" t="s">
        <v>35</v>
      </c>
      <c r="F216" s="20">
        <v>78.099999999999994</v>
      </c>
      <c r="G216" s="20"/>
      <c r="H216" s="61">
        <f>ROUND(78.1-78.1*M4,2)</f>
        <v>78.099999999999994</v>
      </c>
      <c r="I216" s="20">
        <v>234</v>
      </c>
      <c r="J216" s="20">
        <v>273</v>
      </c>
      <c r="K216" s="26"/>
      <c r="L216" s="21"/>
      <c r="M216" s="19">
        <f>ROUND(L216*H216,2)</f>
        <v>0</v>
      </c>
      <c r="N216" s="16" t="str">
        <f>IF(AND($D$216&gt;0,$L$216&gt;0),IF(ROUNDDOWN($L$216/$D$216,0)&lt;&gt;$L$216/$D$216,"Не кратно",""),"")</f>
        <v/>
      </c>
    </row>
    <row r="217" spans="1:14" ht="6" customHeight="1" x14ac:dyDescent="0.25">
      <c r="A217" s="23"/>
      <c r="B217" s="23"/>
      <c r="C217" s="23"/>
      <c r="D217" s="23"/>
      <c r="E217" s="23"/>
      <c r="F217" s="24"/>
      <c r="G217" s="24"/>
      <c r="H217" s="24"/>
      <c r="I217" s="24"/>
      <c r="J217" s="24"/>
      <c r="K217" s="25"/>
      <c r="L217" s="25"/>
      <c r="M217" s="23"/>
      <c r="N217" s="16"/>
    </row>
    <row r="218" spans="1:14" ht="43.7" customHeight="1" x14ac:dyDescent="0.25">
      <c r="A218" s="19">
        <v>194</v>
      </c>
      <c r="B218" s="19" t="s">
        <v>398</v>
      </c>
      <c r="C218" s="19" t="s">
        <v>399</v>
      </c>
      <c r="D218" s="19">
        <v>5</v>
      </c>
      <c r="E218" s="19" t="s">
        <v>35</v>
      </c>
      <c r="F218" s="20">
        <v>83.6</v>
      </c>
      <c r="G218" s="20"/>
      <c r="H218" s="61">
        <f>ROUND(83.6-83.6*M4,2)</f>
        <v>83.6</v>
      </c>
      <c r="I218" s="20">
        <v>251</v>
      </c>
      <c r="J218" s="20">
        <v>293</v>
      </c>
      <c r="K218" s="26"/>
      <c r="L218" s="21"/>
      <c r="M218" s="19">
        <f>ROUND(L218*H218,2)</f>
        <v>0</v>
      </c>
      <c r="N218" s="16" t="str">
        <f>IF(AND($D$218&gt;0,$L$218&gt;0),IF(ROUNDDOWN($L$218/$D$218,0)&lt;&gt;$L$218/$D$218,"Не кратно",""),"")</f>
        <v/>
      </c>
    </row>
    <row r="219" spans="1:14" ht="43.7" customHeight="1" x14ac:dyDescent="0.25">
      <c r="A219" s="12">
        <v>195</v>
      </c>
      <c r="B219" s="12" t="s">
        <v>400</v>
      </c>
      <c r="C219" s="12" t="s">
        <v>401</v>
      </c>
      <c r="D219" s="12">
        <v>5</v>
      </c>
      <c r="E219" s="17" t="s">
        <v>24</v>
      </c>
      <c r="F219" s="14">
        <v>83.6</v>
      </c>
      <c r="G219" s="14"/>
      <c r="H219" s="61">
        <f>ROUND(83.6-83.6*M4,2)</f>
        <v>83.6</v>
      </c>
      <c r="I219" s="14">
        <v>251</v>
      </c>
      <c r="J219" s="14">
        <v>293</v>
      </c>
      <c r="K219" s="26"/>
      <c r="L219" s="13"/>
      <c r="M219" s="12">
        <f>ROUND(L219*H219,2)</f>
        <v>0</v>
      </c>
      <c r="N219" s="16" t="str">
        <f>IF(AND($D$219&gt;0,$L$219&gt;0),IF(ROUNDDOWN($L$219/$D$219,0)&lt;&gt;$L$219/$D$219,"Не кратно",""),"")</f>
        <v/>
      </c>
    </row>
    <row r="220" spans="1:14" ht="43.7" customHeight="1" x14ac:dyDescent="0.25">
      <c r="A220" s="19">
        <v>196</v>
      </c>
      <c r="B220" s="19" t="s">
        <v>402</v>
      </c>
      <c r="C220" s="19" t="s">
        <v>403</v>
      </c>
      <c r="D220" s="19">
        <v>5</v>
      </c>
      <c r="E220" s="19">
        <v>15</v>
      </c>
      <c r="F220" s="20">
        <v>83.6</v>
      </c>
      <c r="G220" s="20"/>
      <c r="H220" s="61">
        <f>ROUND(83.6-83.6*M4,2)</f>
        <v>83.6</v>
      </c>
      <c r="I220" s="20">
        <v>251</v>
      </c>
      <c r="J220" s="20">
        <v>293</v>
      </c>
      <c r="K220" s="26"/>
      <c r="L220" s="21"/>
      <c r="M220" s="19">
        <f>ROUND(L220*H220,2)</f>
        <v>0</v>
      </c>
      <c r="N220" s="16" t="str">
        <f>IF(AND($D$220&gt;0,$L$220&gt;0),IF(ROUNDDOWN($L$220/$D$220,0)&lt;&gt;$L$220/$D$220,"Не кратно",""),"")</f>
        <v/>
      </c>
    </row>
    <row r="221" spans="1:14" ht="43.7" customHeight="1" x14ac:dyDescent="0.25">
      <c r="A221" s="12">
        <v>197</v>
      </c>
      <c r="B221" s="12" t="s">
        <v>404</v>
      </c>
      <c r="C221" s="12" t="s">
        <v>405</v>
      </c>
      <c r="D221" s="12">
        <v>5</v>
      </c>
      <c r="E221" s="12" t="s">
        <v>35</v>
      </c>
      <c r="F221" s="14">
        <v>83.6</v>
      </c>
      <c r="G221" s="14"/>
      <c r="H221" s="61">
        <f>ROUND(83.6-83.6*M4,2)</f>
        <v>83.6</v>
      </c>
      <c r="I221" s="14">
        <v>251</v>
      </c>
      <c r="J221" s="14">
        <v>293</v>
      </c>
      <c r="K221" s="26"/>
      <c r="L221" s="13"/>
      <c r="M221" s="12">
        <f>ROUND(L221*H221,2)</f>
        <v>0</v>
      </c>
      <c r="N221" s="16" t="str">
        <f>IF(AND($D$221&gt;0,$L$221&gt;0),IF(ROUNDDOWN($L$221/$D$221,0)&lt;&gt;$L$221/$D$221,"Не кратно",""),"")</f>
        <v/>
      </c>
    </row>
    <row r="222" spans="1:14" ht="6" customHeight="1" x14ac:dyDescent="0.25">
      <c r="A222" s="23"/>
      <c r="B222" s="23"/>
      <c r="C222" s="23"/>
      <c r="D222" s="23"/>
      <c r="E222" s="23"/>
      <c r="F222" s="24"/>
      <c r="G222" s="24"/>
      <c r="H222" s="24"/>
      <c r="I222" s="24"/>
      <c r="J222" s="24"/>
      <c r="K222" s="25"/>
      <c r="L222" s="25"/>
      <c r="M222" s="23"/>
      <c r="N222" s="16"/>
    </row>
    <row r="223" spans="1:14" ht="15" customHeight="1" x14ac:dyDescent="0.25">
      <c r="A223" s="12">
        <v>198</v>
      </c>
      <c r="B223" s="12" t="s">
        <v>406</v>
      </c>
      <c r="C223" s="12" t="s">
        <v>407</v>
      </c>
      <c r="D223" s="12">
        <v>5</v>
      </c>
      <c r="E223" s="12" t="s">
        <v>35</v>
      </c>
      <c r="F223" s="14">
        <v>83.6</v>
      </c>
      <c r="G223" s="14"/>
      <c r="H223" s="61">
        <f>ROUND(83.6-83.6*M4,2)</f>
        <v>83.6</v>
      </c>
      <c r="I223" s="14">
        <v>251</v>
      </c>
      <c r="J223" s="14">
        <v>293</v>
      </c>
      <c r="K223" s="26"/>
      <c r="L223" s="13"/>
      <c r="M223" s="12">
        <f t="shared" ref="M223:M245" si="13">ROUND(L223*H223,2)</f>
        <v>0</v>
      </c>
      <c r="N223" s="16" t="str">
        <f>IF(AND($D$223&gt;0,$L$223&gt;0),IF(ROUNDDOWN($L$223/$D$223,0)&lt;&gt;$L$223/$D$223,"Не кратно",""),"")</f>
        <v/>
      </c>
    </row>
    <row r="224" spans="1:14" ht="15" customHeight="1" x14ac:dyDescent="0.25">
      <c r="A224" s="19">
        <v>199</v>
      </c>
      <c r="B224" s="19" t="s">
        <v>408</v>
      </c>
      <c r="C224" s="19" t="s">
        <v>409</v>
      </c>
      <c r="D224" s="19">
        <v>5</v>
      </c>
      <c r="E224" s="19" t="s">
        <v>35</v>
      </c>
      <c r="F224" s="20">
        <v>83.6</v>
      </c>
      <c r="G224" s="20"/>
      <c r="H224" s="61">
        <f>ROUND(83.6-83.6*M4,2)</f>
        <v>83.6</v>
      </c>
      <c r="I224" s="20">
        <v>251</v>
      </c>
      <c r="J224" s="20">
        <v>293</v>
      </c>
      <c r="K224" s="26"/>
      <c r="L224" s="21"/>
      <c r="M224" s="19">
        <f t="shared" si="13"/>
        <v>0</v>
      </c>
      <c r="N224" s="16" t="str">
        <f>IF(AND($D$224&gt;0,$L$224&gt;0),IF(ROUNDDOWN($L$224/$D$224,0)&lt;&gt;$L$224/$D$224,"Не кратно",""),"")</f>
        <v/>
      </c>
    </row>
    <row r="225" spans="1:14" ht="15" customHeight="1" x14ac:dyDescent="0.25">
      <c r="A225" s="12">
        <v>200</v>
      </c>
      <c r="B225" s="12" t="s">
        <v>410</v>
      </c>
      <c r="C225" s="12" t="s">
        <v>411</v>
      </c>
      <c r="D225" s="12">
        <v>5</v>
      </c>
      <c r="E225" s="12">
        <v>5</v>
      </c>
      <c r="F225" s="14">
        <v>83.6</v>
      </c>
      <c r="G225" s="14"/>
      <c r="H225" s="61">
        <f>ROUND(83.6-83.6*M4,2)</f>
        <v>83.6</v>
      </c>
      <c r="I225" s="14">
        <v>251</v>
      </c>
      <c r="J225" s="14">
        <v>293</v>
      </c>
      <c r="K225" s="26"/>
      <c r="L225" s="13"/>
      <c r="M225" s="12">
        <f t="shared" si="13"/>
        <v>0</v>
      </c>
      <c r="N225" s="16" t="str">
        <f>IF(AND($D$225&gt;0,$L$225&gt;0),IF(ROUNDDOWN($L$225/$D$225,0)&lt;&gt;$L$225/$D$225,"Не кратно",""),"")</f>
        <v/>
      </c>
    </row>
    <row r="226" spans="1:14" ht="15" customHeight="1" x14ac:dyDescent="0.25">
      <c r="A226" s="19">
        <v>201</v>
      </c>
      <c r="B226" s="19" t="s">
        <v>412</v>
      </c>
      <c r="C226" s="19" t="s">
        <v>413</v>
      </c>
      <c r="D226" s="19">
        <v>5</v>
      </c>
      <c r="E226" s="19" t="s">
        <v>35</v>
      </c>
      <c r="F226" s="20">
        <v>83.6</v>
      </c>
      <c r="G226" s="20"/>
      <c r="H226" s="61">
        <f>ROUND(83.6-83.6*M4,2)</f>
        <v>83.6</v>
      </c>
      <c r="I226" s="20">
        <v>251</v>
      </c>
      <c r="J226" s="20">
        <v>293</v>
      </c>
      <c r="K226" s="26"/>
      <c r="L226" s="21"/>
      <c r="M226" s="19">
        <f t="shared" si="13"/>
        <v>0</v>
      </c>
      <c r="N226" s="16" t="str">
        <f>IF(AND($D$226&gt;0,$L$226&gt;0),IF(ROUNDDOWN($L$226/$D$226,0)&lt;&gt;$L$226/$D$226,"Не кратно",""),"")</f>
        <v/>
      </c>
    </row>
    <row r="227" spans="1:14" ht="15" customHeight="1" x14ac:dyDescent="0.25">
      <c r="A227" s="12">
        <v>202</v>
      </c>
      <c r="B227" s="12" t="s">
        <v>414</v>
      </c>
      <c r="C227" s="12" t="s">
        <v>415</v>
      </c>
      <c r="D227" s="12">
        <v>5</v>
      </c>
      <c r="E227" s="17" t="s">
        <v>24</v>
      </c>
      <c r="F227" s="14">
        <v>83.6</v>
      </c>
      <c r="G227" s="14"/>
      <c r="H227" s="61">
        <f>ROUND(83.6-83.6*M4,2)</f>
        <v>83.6</v>
      </c>
      <c r="I227" s="14">
        <v>251</v>
      </c>
      <c r="J227" s="14">
        <v>293</v>
      </c>
      <c r="K227" s="26"/>
      <c r="L227" s="13"/>
      <c r="M227" s="12">
        <f t="shared" si="13"/>
        <v>0</v>
      </c>
      <c r="N227" s="16" t="str">
        <f>IF(AND($D$227&gt;0,$L$227&gt;0),IF(ROUNDDOWN($L$227/$D$227,0)&lt;&gt;$L$227/$D$227,"Не кратно",""),"")</f>
        <v/>
      </c>
    </row>
    <row r="228" spans="1:14" ht="15" customHeight="1" x14ac:dyDescent="0.25">
      <c r="A228" s="19">
        <v>203</v>
      </c>
      <c r="B228" s="19" t="s">
        <v>416</v>
      </c>
      <c r="C228" s="19" t="s">
        <v>417</v>
      </c>
      <c r="D228" s="19">
        <v>5</v>
      </c>
      <c r="E228" s="22" t="s">
        <v>24</v>
      </c>
      <c r="F228" s="20">
        <v>83.6</v>
      </c>
      <c r="G228" s="20"/>
      <c r="H228" s="61">
        <f>ROUND(83.6-83.6*M4,2)</f>
        <v>83.6</v>
      </c>
      <c r="I228" s="20">
        <v>251</v>
      </c>
      <c r="J228" s="20">
        <v>293</v>
      </c>
      <c r="K228" s="26"/>
      <c r="L228" s="21"/>
      <c r="M228" s="19">
        <f t="shared" si="13"/>
        <v>0</v>
      </c>
      <c r="N228" s="16" t="str">
        <f>IF(AND($D$228&gt;0,$L$228&gt;0),IF(ROUNDDOWN($L$228/$D$228,0)&lt;&gt;$L$228/$D$228,"Не кратно",""),"")</f>
        <v/>
      </c>
    </row>
    <row r="229" spans="1:14" ht="15" customHeight="1" x14ac:dyDescent="0.25">
      <c r="A229" s="12">
        <v>204</v>
      </c>
      <c r="B229" s="12" t="s">
        <v>418</v>
      </c>
      <c r="C229" s="12" t="s">
        <v>419</v>
      </c>
      <c r="D229" s="12">
        <v>5</v>
      </c>
      <c r="E229" s="12">
        <v>15</v>
      </c>
      <c r="F229" s="14">
        <v>83.6</v>
      </c>
      <c r="G229" s="14"/>
      <c r="H229" s="61">
        <f>ROUND(83.6-83.6*M4,2)</f>
        <v>83.6</v>
      </c>
      <c r="I229" s="14">
        <v>251</v>
      </c>
      <c r="J229" s="14">
        <v>293</v>
      </c>
      <c r="K229" s="26"/>
      <c r="L229" s="13"/>
      <c r="M229" s="12">
        <f t="shared" si="13"/>
        <v>0</v>
      </c>
      <c r="N229" s="16" t="str">
        <f>IF(AND($D$229&gt;0,$L$229&gt;0),IF(ROUNDDOWN($L$229/$D$229,0)&lt;&gt;$L$229/$D$229,"Не кратно",""),"")</f>
        <v/>
      </c>
    </row>
    <row r="230" spans="1:14" ht="15" customHeight="1" x14ac:dyDescent="0.25">
      <c r="A230" s="19">
        <v>205</v>
      </c>
      <c r="B230" s="19" t="s">
        <v>420</v>
      </c>
      <c r="C230" s="19" t="s">
        <v>421</v>
      </c>
      <c r="D230" s="19">
        <v>5</v>
      </c>
      <c r="E230" s="19" t="s">
        <v>35</v>
      </c>
      <c r="F230" s="20">
        <v>83.6</v>
      </c>
      <c r="G230" s="20"/>
      <c r="H230" s="61">
        <f>ROUND(83.6-83.6*M4,2)</f>
        <v>83.6</v>
      </c>
      <c r="I230" s="20">
        <v>251</v>
      </c>
      <c r="J230" s="20">
        <v>293</v>
      </c>
      <c r="K230" s="26"/>
      <c r="L230" s="21"/>
      <c r="M230" s="19">
        <f t="shared" si="13"/>
        <v>0</v>
      </c>
      <c r="N230" s="16" t="str">
        <f>IF(AND($D$230&gt;0,$L$230&gt;0),IF(ROUNDDOWN($L$230/$D$230,0)&lt;&gt;$L$230/$D$230,"Не кратно",""),"")</f>
        <v/>
      </c>
    </row>
    <row r="231" spans="1:14" ht="15" customHeight="1" x14ac:dyDescent="0.25">
      <c r="A231" s="12">
        <v>206</v>
      </c>
      <c r="B231" s="12" t="s">
        <v>422</v>
      </c>
      <c r="C231" s="12" t="s">
        <v>423</v>
      </c>
      <c r="D231" s="12">
        <v>5</v>
      </c>
      <c r="E231" s="12" t="s">
        <v>35</v>
      </c>
      <c r="F231" s="14">
        <v>83.6</v>
      </c>
      <c r="G231" s="14"/>
      <c r="H231" s="61">
        <f>ROUND(83.6-83.6*M4,2)</f>
        <v>83.6</v>
      </c>
      <c r="I231" s="14">
        <v>251</v>
      </c>
      <c r="J231" s="14">
        <v>293</v>
      </c>
      <c r="K231" s="26"/>
      <c r="L231" s="13"/>
      <c r="M231" s="12">
        <f t="shared" si="13"/>
        <v>0</v>
      </c>
      <c r="N231" s="16" t="str">
        <f>IF(AND($D$231&gt;0,$L$231&gt;0),IF(ROUNDDOWN($L$231/$D$231,0)&lt;&gt;$L$231/$D$231,"Не кратно",""),"")</f>
        <v/>
      </c>
    </row>
    <row r="232" spans="1:14" ht="15" customHeight="1" x14ac:dyDescent="0.25">
      <c r="A232" s="19">
        <v>207</v>
      </c>
      <c r="B232" s="19" t="s">
        <v>424</v>
      </c>
      <c r="C232" s="19" t="s">
        <v>425</v>
      </c>
      <c r="D232" s="19">
        <v>5</v>
      </c>
      <c r="E232" s="19">
        <v>15</v>
      </c>
      <c r="F232" s="20">
        <v>90.2</v>
      </c>
      <c r="G232" s="20"/>
      <c r="H232" s="61">
        <f>ROUND(90.2-90.2*M4,2)</f>
        <v>90.2</v>
      </c>
      <c r="I232" s="20">
        <v>271</v>
      </c>
      <c r="J232" s="20">
        <v>316</v>
      </c>
      <c r="K232" s="26"/>
      <c r="L232" s="21"/>
      <c r="M232" s="19">
        <f t="shared" si="13"/>
        <v>0</v>
      </c>
      <c r="N232" s="16" t="str">
        <f>IF(AND($D$232&gt;0,$L$232&gt;0),IF(ROUNDDOWN($L$232/$D$232,0)&lt;&gt;$L$232/$D$232,"Не кратно",""),"")</f>
        <v/>
      </c>
    </row>
    <row r="233" spans="1:14" ht="15" customHeight="1" x14ac:dyDescent="0.25">
      <c r="A233" s="12">
        <v>208</v>
      </c>
      <c r="B233" s="12" t="s">
        <v>426</v>
      </c>
      <c r="C233" s="12" t="s">
        <v>427</v>
      </c>
      <c r="D233" s="12">
        <v>5</v>
      </c>
      <c r="E233" s="12" t="s">
        <v>35</v>
      </c>
      <c r="F233" s="14">
        <v>90.2</v>
      </c>
      <c r="G233" s="14"/>
      <c r="H233" s="61">
        <f>ROUND(90.2-90.2*M4,2)</f>
        <v>90.2</v>
      </c>
      <c r="I233" s="14">
        <v>271</v>
      </c>
      <c r="J233" s="14">
        <v>316</v>
      </c>
      <c r="K233" s="26"/>
      <c r="L233" s="13"/>
      <c r="M233" s="12">
        <f t="shared" si="13"/>
        <v>0</v>
      </c>
      <c r="N233" s="16" t="str">
        <f>IF(AND($D$233&gt;0,$L$233&gt;0),IF(ROUNDDOWN($L$233/$D$233,0)&lt;&gt;$L$233/$D$233,"Не кратно",""),"")</f>
        <v/>
      </c>
    </row>
    <row r="234" spans="1:14" ht="15" customHeight="1" x14ac:dyDescent="0.25">
      <c r="A234" s="19">
        <v>209</v>
      </c>
      <c r="B234" s="19" t="s">
        <v>428</v>
      </c>
      <c r="C234" s="19" t="s">
        <v>429</v>
      </c>
      <c r="D234" s="19">
        <v>5</v>
      </c>
      <c r="E234" s="19" t="s">
        <v>35</v>
      </c>
      <c r="F234" s="20">
        <v>90.2</v>
      </c>
      <c r="G234" s="20"/>
      <c r="H234" s="61">
        <f>ROUND(90.2-90.2*M4,2)</f>
        <v>90.2</v>
      </c>
      <c r="I234" s="20">
        <v>271</v>
      </c>
      <c r="J234" s="20">
        <v>316</v>
      </c>
      <c r="K234" s="26"/>
      <c r="L234" s="21"/>
      <c r="M234" s="19">
        <f t="shared" si="13"/>
        <v>0</v>
      </c>
      <c r="N234" s="16" t="str">
        <f>IF(AND($D$234&gt;0,$L$234&gt;0),IF(ROUNDDOWN($L$234/$D$234,0)&lt;&gt;$L$234/$D$234,"Не кратно",""),"")</f>
        <v/>
      </c>
    </row>
    <row r="235" spans="1:14" ht="15" customHeight="1" x14ac:dyDescent="0.25">
      <c r="A235" s="12">
        <v>210</v>
      </c>
      <c r="B235" s="12" t="s">
        <v>430</v>
      </c>
      <c r="C235" s="12" t="s">
        <v>431</v>
      </c>
      <c r="D235" s="12">
        <v>5</v>
      </c>
      <c r="E235" s="12" t="s">
        <v>35</v>
      </c>
      <c r="F235" s="14">
        <v>90.2</v>
      </c>
      <c r="G235" s="14"/>
      <c r="H235" s="61">
        <f>ROUND(90.2-90.2*M4,2)</f>
        <v>90.2</v>
      </c>
      <c r="I235" s="14">
        <v>271</v>
      </c>
      <c r="J235" s="14">
        <v>316</v>
      </c>
      <c r="K235" s="26"/>
      <c r="L235" s="13"/>
      <c r="M235" s="12">
        <f t="shared" si="13"/>
        <v>0</v>
      </c>
      <c r="N235" s="16" t="str">
        <f>IF(AND($D$235&gt;0,$L$235&gt;0),IF(ROUNDDOWN($L$235/$D$235,0)&lt;&gt;$L$235/$D$235,"Не кратно",""),"")</f>
        <v/>
      </c>
    </row>
    <row r="236" spans="1:14" ht="15" customHeight="1" x14ac:dyDescent="0.25">
      <c r="A236" s="19">
        <v>211</v>
      </c>
      <c r="B236" s="19" t="s">
        <v>432</v>
      </c>
      <c r="C236" s="19" t="s">
        <v>433</v>
      </c>
      <c r="D236" s="19">
        <v>5</v>
      </c>
      <c r="E236" s="19" t="s">
        <v>35</v>
      </c>
      <c r="F236" s="20">
        <v>90.2</v>
      </c>
      <c r="G236" s="20"/>
      <c r="H236" s="61">
        <f>ROUND(90.2-90.2*M4,2)</f>
        <v>90.2</v>
      </c>
      <c r="I236" s="20">
        <v>271</v>
      </c>
      <c r="J236" s="20">
        <v>316</v>
      </c>
      <c r="K236" s="26"/>
      <c r="L236" s="21"/>
      <c r="M236" s="19">
        <f t="shared" si="13"/>
        <v>0</v>
      </c>
      <c r="N236" s="16" t="str">
        <f>IF(AND($D$236&gt;0,$L$236&gt;0),IF(ROUNDDOWN($L$236/$D$236,0)&lt;&gt;$L$236/$D$236,"Не кратно",""),"")</f>
        <v/>
      </c>
    </row>
    <row r="237" spans="1:14" ht="15" customHeight="1" x14ac:dyDescent="0.25">
      <c r="A237" s="12">
        <v>212</v>
      </c>
      <c r="B237" s="12" t="s">
        <v>434</v>
      </c>
      <c r="C237" s="12" t="s">
        <v>435</v>
      </c>
      <c r="D237" s="12">
        <v>5</v>
      </c>
      <c r="E237" s="12" t="s">
        <v>35</v>
      </c>
      <c r="F237" s="14">
        <v>90.2</v>
      </c>
      <c r="G237" s="14"/>
      <c r="H237" s="61">
        <f>ROUND(90.2-90.2*M4,2)</f>
        <v>90.2</v>
      </c>
      <c r="I237" s="14">
        <v>271</v>
      </c>
      <c r="J237" s="14">
        <v>316</v>
      </c>
      <c r="K237" s="26"/>
      <c r="L237" s="13"/>
      <c r="M237" s="12">
        <f t="shared" si="13"/>
        <v>0</v>
      </c>
      <c r="N237" s="16" t="str">
        <f>IF(AND($D$237&gt;0,$L$237&gt;0),IF(ROUNDDOWN($L$237/$D$237,0)&lt;&gt;$L$237/$D$237,"Не кратно",""),"")</f>
        <v/>
      </c>
    </row>
    <row r="238" spans="1:14" ht="15" customHeight="1" x14ac:dyDescent="0.25">
      <c r="A238" s="19">
        <v>213</v>
      </c>
      <c r="B238" s="19" t="s">
        <v>436</v>
      </c>
      <c r="C238" s="19" t="s">
        <v>437</v>
      </c>
      <c r="D238" s="19">
        <v>5</v>
      </c>
      <c r="E238" s="19" t="s">
        <v>35</v>
      </c>
      <c r="F238" s="20">
        <v>90.2</v>
      </c>
      <c r="G238" s="20"/>
      <c r="H238" s="61">
        <f>ROUND(90.2-90.2*M4,2)</f>
        <v>90.2</v>
      </c>
      <c r="I238" s="20">
        <v>271</v>
      </c>
      <c r="J238" s="20">
        <v>316</v>
      </c>
      <c r="K238" s="26"/>
      <c r="L238" s="21"/>
      <c r="M238" s="19">
        <f t="shared" si="13"/>
        <v>0</v>
      </c>
      <c r="N238" s="16" t="str">
        <f>IF(AND($D$238&gt;0,$L$238&gt;0),IF(ROUNDDOWN($L$238/$D$238,0)&lt;&gt;$L$238/$D$238,"Не кратно",""),"")</f>
        <v/>
      </c>
    </row>
    <row r="239" spans="1:14" ht="15" customHeight="1" x14ac:dyDescent="0.25">
      <c r="A239" s="12">
        <v>214</v>
      </c>
      <c r="B239" s="12" t="s">
        <v>438</v>
      </c>
      <c r="C239" s="12" t="s">
        <v>439</v>
      </c>
      <c r="D239" s="12">
        <v>5</v>
      </c>
      <c r="E239" s="12">
        <v>15</v>
      </c>
      <c r="F239" s="14">
        <v>83.6</v>
      </c>
      <c r="G239" s="14"/>
      <c r="H239" s="61">
        <f>ROUND(83.6-83.6*M4,2)</f>
        <v>83.6</v>
      </c>
      <c r="I239" s="14">
        <v>251</v>
      </c>
      <c r="J239" s="14">
        <v>293</v>
      </c>
      <c r="K239" s="26"/>
      <c r="L239" s="13"/>
      <c r="M239" s="12">
        <f t="shared" si="13"/>
        <v>0</v>
      </c>
      <c r="N239" s="16" t="str">
        <f>IF(AND($D$239&gt;0,$L$239&gt;0),IF(ROUNDDOWN($L$239/$D$239,0)&lt;&gt;$L$239/$D$239,"Не кратно",""),"")</f>
        <v/>
      </c>
    </row>
    <row r="240" spans="1:14" ht="15" customHeight="1" x14ac:dyDescent="0.25">
      <c r="A240" s="19">
        <v>215</v>
      </c>
      <c r="B240" s="19" t="s">
        <v>440</v>
      </c>
      <c r="C240" s="19" t="s">
        <v>441</v>
      </c>
      <c r="D240" s="19">
        <v>5</v>
      </c>
      <c r="E240" s="22" t="s">
        <v>24</v>
      </c>
      <c r="F240" s="20">
        <v>83.6</v>
      </c>
      <c r="G240" s="20"/>
      <c r="H240" s="61">
        <f>ROUND(83.6-83.6*M4,2)</f>
        <v>83.6</v>
      </c>
      <c r="I240" s="20">
        <v>251</v>
      </c>
      <c r="J240" s="20">
        <v>293</v>
      </c>
      <c r="K240" s="26"/>
      <c r="L240" s="21"/>
      <c r="M240" s="19">
        <f t="shared" si="13"/>
        <v>0</v>
      </c>
      <c r="N240" s="16" t="str">
        <f>IF(AND($D$240&gt;0,$L$240&gt;0),IF(ROUNDDOWN($L$240/$D$240,0)&lt;&gt;$L$240/$D$240,"Не кратно",""),"")</f>
        <v/>
      </c>
    </row>
    <row r="241" spans="1:14" ht="15" customHeight="1" x14ac:dyDescent="0.25">
      <c r="A241" s="12">
        <v>216</v>
      </c>
      <c r="B241" s="12" t="s">
        <v>442</v>
      </c>
      <c r="C241" s="12" t="s">
        <v>443</v>
      </c>
      <c r="D241" s="12">
        <v>5</v>
      </c>
      <c r="E241" s="12" t="s">
        <v>35</v>
      </c>
      <c r="F241" s="14">
        <v>83.6</v>
      </c>
      <c r="G241" s="14"/>
      <c r="H241" s="61">
        <f>ROUND(83.6-83.6*M4,2)</f>
        <v>83.6</v>
      </c>
      <c r="I241" s="14">
        <v>251</v>
      </c>
      <c r="J241" s="14">
        <v>293</v>
      </c>
      <c r="K241" s="26"/>
      <c r="L241" s="13"/>
      <c r="M241" s="12">
        <f t="shared" si="13"/>
        <v>0</v>
      </c>
      <c r="N241" s="16" t="str">
        <f>IF(AND($D$241&gt;0,$L$241&gt;0),IF(ROUNDDOWN($L$241/$D$241,0)&lt;&gt;$L$241/$D$241,"Не кратно",""),"")</f>
        <v/>
      </c>
    </row>
    <row r="242" spans="1:14" ht="15" customHeight="1" x14ac:dyDescent="0.25">
      <c r="A242" s="19">
        <v>217</v>
      </c>
      <c r="B242" s="19" t="s">
        <v>444</v>
      </c>
      <c r="C242" s="19" t="s">
        <v>445</v>
      </c>
      <c r="D242" s="19">
        <v>5</v>
      </c>
      <c r="E242" s="19" t="s">
        <v>35</v>
      </c>
      <c r="F242" s="20">
        <v>83.6</v>
      </c>
      <c r="G242" s="20"/>
      <c r="H242" s="61">
        <f>ROUND(83.6-83.6*M4,2)</f>
        <v>83.6</v>
      </c>
      <c r="I242" s="20">
        <v>251</v>
      </c>
      <c r="J242" s="20">
        <v>293</v>
      </c>
      <c r="K242" s="26"/>
      <c r="L242" s="21"/>
      <c r="M242" s="19">
        <f t="shared" si="13"/>
        <v>0</v>
      </c>
      <c r="N242" s="16" t="str">
        <f>IF(AND($D$242&gt;0,$L$242&gt;0),IF(ROUNDDOWN($L$242/$D$242,0)&lt;&gt;$L$242/$D$242,"Не кратно",""),"")</f>
        <v/>
      </c>
    </row>
    <row r="243" spans="1:14" ht="15" customHeight="1" x14ac:dyDescent="0.25">
      <c r="A243" s="12">
        <v>218</v>
      </c>
      <c r="B243" s="12" t="s">
        <v>446</v>
      </c>
      <c r="C243" s="12" t="s">
        <v>447</v>
      </c>
      <c r="D243" s="12">
        <v>5</v>
      </c>
      <c r="E243" s="12" t="s">
        <v>35</v>
      </c>
      <c r="F243" s="14">
        <v>83.6</v>
      </c>
      <c r="G243" s="14"/>
      <c r="H243" s="61">
        <f>ROUND(83.6-83.6*M4,2)</f>
        <v>83.6</v>
      </c>
      <c r="I243" s="14">
        <v>251</v>
      </c>
      <c r="J243" s="14">
        <v>293</v>
      </c>
      <c r="K243" s="26"/>
      <c r="L243" s="13"/>
      <c r="M243" s="12">
        <f t="shared" si="13"/>
        <v>0</v>
      </c>
      <c r="N243" s="16" t="str">
        <f>IF(AND($D$243&gt;0,$L$243&gt;0),IF(ROUNDDOWN($L$243/$D$243,0)&lt;&gt;$L$243/$D$243,"Не кратно",""),"")</f>
        <v/>
      </c>
    </row>
    <row r="244" spans="1:14" ht="15" customHeight="1" x14ac:dyDescent="0.25">
      <c r="A244" s="19">
        <v>219</v>
      </c>
      <c r="B244" s="19" t="s">
        <v>448</v>
      </c>
      <c r="C244" s="19" t="s">
        <v>449</v>
      </c>
      <c r="D244" s="19">
        <v>5</v>
      </c>
      <c r="E244" s="19" t="s">
        <v>35</v>
      </c>
      <c r="F244" s="20">
        <v>83.6</v>
      </c>
      <c r="G244" s="20"/>
      <c r="H244" s="61">
        <f>ROUND(83.6-83.6*M4,2)</f>
        <v>83.6</v>
      </c>
      <c r="I244" s="20">
        <v>251</v>
      </c>
      <c r="J244" s="20">
        <v>293</v>
      </c>
      <c r="K244" s="26"/>
      <c r="L244" s="21"/>
      <c r="M244" s="19">
        <f t="shared" si="13"/>
        <v>0</v>
      </c>
      <c r="N244" s="16" t="str">
        <f>IF(AND($D$244&gt;0,$L$244&gt;0),IF(ROUNDDOWN($L$244/$D$244,0)&lt;&gt;$L$244/$D$244,"Не кратно",""),"")</f>
        <v/>
      </c>
    </row>
    <row r="245" spans="1:14" ht="15" customHeight="1" x14ac:dyDescent="0.25">
      <c r="A245" s="12">
        <v>220</v>
      </c>
      <c r="B245" s="12" t="s">
        <v>450</v>
      </c>
      <c r="C245" s="12" t="s">
        <v>451</v>
      </c>
      <c r="D245" s="12">
        <v>5</v>
      </c>
      <c r="E245" s="12" t="s">
        <v>35</v>
      </c>
      <c r="F245" s="14">
        <v>83.6</v>
      </c>
      <c r="G245" s="14"/>
      <c r="H245" s="61">
        <f>ROUND(83.6-83.6*M4,2)</f>
        <v>83.6</v>
      </c>
      <c r="I245" s="14">
        <v>251</v>
      </c>
      <c r="J245" s="14">
        <v>293</v>
      </c>
      <c r="K245" s="26"/>
      <c r="L245" s="13"/>
      <c r="M245" s="12">
        <f t="shared" si="13"/>
        <v>0</v>
      </c>
      <c r="N245" s="16" t="str">
        <f>IF(AND($D$245&gt;0,$L$245&gt;0),IF(ROUNDDOWN($L$245/$D$245,0)&lt;&gt;$L$245/$D$245,"Не кратно",""),"")</f>
        <v/>
      </c>
    </row>
    <row r="246" spans="1:14" ht="6" customHeight="1" x14ac:dyDescent="0.25">
      <c r="A246" s="23"/>
      <c r="B246" s="23"/>
      <c r="C246" s="23"/>
      <c r="D246" s="23"/>
      <c r="E246" s="23"/>
      <c r="F246" s="24"/>
      <c r="G246" s="24"/>
      <c r="H246" s="24"/>
      <c r="I246" s="24"/>
      <c r="J246" s="24"/>
      <c r="K246" s="25"/>
      <c r="L246" s="25"/>
      <c r="M246" s="23"/>
      <c r="N246" s="16"/>
    </row>
    <row r="247" spans="1:14" ht="15" customHeight="1" x14ac:dyDescent="0.25">
      <c r="A247" s="12">
        <v>221</v>
      </c>
      <c r="B247" s="12" t="s">
        <v>452</v>
      </c>
      <c r="C247" s="12" t="s">
        <v>453</v>
      </c>
      <c r="D247" s="12">
        <v>5</v>
      </c>
      <c r="E247" s="12" t="s">
        <v>35</v>
      </c>
      <c r="F247" s="14">
        <v>83.6</v>
      </c>
      <c r="G247" s="14"/>
      <c r="H247" s="61">
        <f>ROUND(83.6-83.6*M4,2)</f>
        <v>83.6</v>
      </c>
      <c r="I247" s="14">
        <v>251</v>
      </c>
      <c r="J247" s="14">
        <v>293</v>
      </c>
      <c r="K247" s="26"/>
      <c r="L247" s="13"/>
      <c r="M247" s="12">
        <f t="shared" ref="M247:M277" si="14">ROUND(L247*H247,2)</f>
        <v>0</v>
      </c>
      <c r="N247" s="16" t="str">
        <f>IF(AND($D$247&gt;0,$L$247&gt;0),IF(ROUNDDOWN($L$247/$D$247,0)&lt;&gt;$L$247/$D$247,"Не кратно",""),"")</f>
        <v/>
      </c>
    </row>
    <row r="248" spans="1:14" ht="15" customHeight="1" x14ac:dyDescent="0.25">
      <c r="A248" s="19">
        <v>222</v>
      </c>
      <c r="B248" s="19" t="s">
        <v>454</v>
      </c>
      <c r="C248" s="19" t="s">
        <v>455</v>
      </c>
      <c r="D248" s="19">
        <v>5</v>
      </c>
      <c r="E248" s="19" t="s">
        <v>35</v>
      </c>
      <c r="F248" s="20">
        <v>83.6</v>
      </c>
      <c r="G248" s="20"/>
      <c r="H248" s="61">
        <f>ROUND(83.6-83.6*M4,2)</f>
        <v>83.6</v>
      </c>
      <c r="I248" s="20">
        <v>251</v>
      </c>
      <c r="J248" s="20">
        <v>293</v>
      </c>
      <c r="K248" s="26"/>
      <c r="L248" s="21"/>
      <c r="M248" s="19">
        <f t="shared" si="14"/>
        <v>0</v>
      </c>
      <c r="N248" s="16" t="str">
        <f>IF(AND($D$248&gt;0,$L$248&gt;0),IF(ROUNDDOWN($L$248/$D$248,0)&lt;&gt;$L$248/$D$248,"Не кратно",""),"")</f>
        <v/>
      </c>
    </row>
    <row r="249" spans="1:14" ht="15" customHeight="1" x14ac:dyDescent="0.25">
      <c r="A249" s="12">
        <v>223</v>
      </c>
      <c r="B249" s="12" t="s">
        <v>456</v>
      </c>
      <c r="C249" s="12" t="s">
        <v>457</v>
      </c>
      <c r="D249" s="12">
        <v>5</v>
      </c>
      <c r="E249" s="17" t="s">
        <v>24</v>
      </c>
      <c r="F249" s="14">
        <v>83.6</v>
      </c>
      <c r="G249" s="14"/>
      <c r="H249" s="61">
        <f>ROUND(83.6-83.6*M4,2)</f>
        <v>83.6</v>
      </c>
      <c r="I249" s="14">
        <v>251</v>
      </c>
      <c r="J249" s="14">
        <v>293</v>
      </c>
      <c r="K249" s="26"/>
      <c r="L249" s="13"/>
      <c r="M249" s="12">
        <f t="shared" si="14"/>
        <v>0</v>
      </c>
      <c r="N249" s="16" t="str">
        <f>IF(AND($D$249&gt;0,$L$249&gt;0),IF(ROUNDDOWN($L$249/$D$249,0)&lt;&gt;$L$249/$D$249,"Не кратно",""),"")</f>
        <v/>
      </c>
    </row>
    <row r="250" spans="1:14" ht="15" customHeight="1" x14ac:dyDescent="0.25">
      <c r="A250" s="19">
        <v>224</v>
      </c>
      <c r="B250" s="19" t="s">
        <v>458</v>
      </c>
      <c r="C250" s="19" t="s">
        <v>459</v>
      </c>
      <c r="D250" s="19">
        <v>5</v>
      </c>
      <c r="E250" s="19" t="s">
        <v>35</v>
      </c>
      <c r="F250" s="20">
        <v>83.6</v>
      </c>
      <c r="G250" s="20"/>
      <c r="H250" s="61">
        <f>ROUND(83.6-83.6*M4,2)</f>
        <v>83.6</v>
      </c>
      <c r="I250" s="20">
        <v>251</v>
      </c>
      <c r="J250" s="20">
        <v>293</v>
      </c>
      <c r="K250" s="26"/>
      <c r="L250" s="21"/>
      <c r="M250" s="19">
        <f t="shared" si="14"/>
        <v>0</v>
      </c>
      <c r="N250" s="16" t="str">
        <f>IF(AND($D$250&gt;0,$L$250&gt;0),IF(ROUNDDOWN($L$250/$D$250,0)&lt;&gt;$L$250/$D$250,"Не кратно",""),"")</f>
        <v/>
      </c>
    </row>
    <row r="251" spans="1:14" ht="15" customHeight="1" x14ac:dyDescent="0.25">
      <c r="A251" s="12">
        <v>225</v>
      </c>
      <c r="B251" s="12" t="s">
        <v>460</v>
      </c>
      <c r="C251" s="12" t="s">
        <v>461</v>
      </c>
      <c r="D251" s="12">
        <v>5</v>
      </c>
      <c r="E251" s="12" t="s">
        <v>35</v>
      </c>
      <c r="F251" s="14">
        <v>83.6</v>
      </c>
      <c r="G251" s="14"/>
      <c r="H251" s="61">
        <f>ROUND(83.6-83.6*M4,2)</f>
        <v>83.6</v>
      </c>
      <c r="I251" s="14">
        <v>251</v>
      </c>
      <c r="J251" s="14">
        <v>293</v>
      </c>
      <c r="K251" s="26"/>
      <c r="L251" s="13"/>
      <c r="M251" s="12">
        <f t="shared" si="14"/>
        <v>0</v>
      </c>
      <c r="N251" s="16" t="str">
        <f>IF(AND($D$251&gt;0,$L$251&gt;0),IF(ROUNDDOWN($L$251/$D$251,0)&lt;&gt;$L$251/$D$251,"Не кратно",""),"")</f>
        <v/>
      </c>
    </row>
    <row r="252" spans="1:14" ht="15" customHeight="1" x14ac:dyDescent="0.25">
      <c r="A252" s="19">
        <v>226</v>
      </c>
      <c r="B252" s="19" t="s">
        <v>462</v>
      </c>
      <c r="C252" s="19" t="s">
        <v>463</v>
      </c>
      <c r="D252" s="19">
        <v>5</v>
      </c>
      <c r="E252" s="19" t="s">
        <v>35</v>
      </c>
      <c r="F252" s="20">
        <v>83.6</v>
      </c>
      <c r="G252" s="20"/>
      <c r="H252" s="61">
        <f>ROUND(83.6-83.6*M4,2)</f>
        <v>83.6</v>
      </c>
      <c r="I252" s="20">
        <v>251</v>
      </c>
      <c r="J252" s="20">
        <v>293</v>
      </c>
      <c r="K252" s="26"/>
      <c r="L252" s="21"/>
      <c r="M252" s="19">
        <f t="shared" si="14"/>
        <v>0</v>
      </c>
      <c r="N252" s="16" t="str">
        <f>IF(AND($D$252&gt;0,$L$252&gt;0),IF(ROUNDDOWN($L$252/$D$252,0)&lt;&gt;$L$252/$D$252,"Не кратно",""),"")</f>
        <v/>
      </c>
    </row>
    <row r="253" spans="1:14" ht="15" customHeight="1" x14ac:dyDescent="0.25">
      <c r="A253" s="12">
        <v>227</v>
      </c>
      <c r="B253" s="12" t="s">
        <v>464</v>
      </c>
      <c r="C253" s="12" t="s">
        <v>465</v>
      </c>
      <c r="D253" s="12">
        <v>5</v>
      </c>
      <c r="E253" s="12" t="s">
        <v>35</v>
      </c>
      <c r="F253" s="14">
        <v>83.6</v>
      </c>
      <c r="G253" s="14"/>
      <c r="H253" s="61">
        <f>ROUND(83.6-83.6*M4,2)</f>
        <v>83.6</v>
      </c>
      <c r="I253" s="14">
        <v>251</v>
      </c>
      <c r="J253" s="14">
        <v>293</v>
      </c>
      <c r="K253" s="26"/>
      <c r="L253" s="13"/>
      <c r="M253" s="12">
        <f t="shared" si="14"/>
        <v>0</v>
      </c>
      <c r="N253" s="16" t="str">
        <f>IF(AND($D$253&gt;0,$L$253&gt;0),IF(ROUNDDOWN($L$253/$D$253,0)&lt;&gt;$L$253/$D$253,"Не кратно",""),"")</f>
        <v/>
      </c>
    </row>
    <row r="254" spans="1:14" ht="15" customHeight="1" x14ac:dyDescent="0.25">
      <c r="A254" s="19">
        <v>228</v>
      </c>
      <c r="B254" s="19" t="s">
        <v>466</v>
      </c>
      <c r="C254" s="19" t="s">
        <v>467</v>
      </c>
      <c r="D254" s="19">
        <v>5</v>
      </c>
      <c r="E254" s="19" t="s">
        <v>35</v>
      </c>
      <c r="F254" s="20">
        <v>83.6</v>
      </c>
      <c r="G254" s="20"/>
      <c r="H254" s="61">
        <f>ROUND(83.6-83.6*M4,2)</f>
        <v>83.6</v>
      </c>
      <c r="I254" s="20">
        <v>251</v>
      </c>
      <c r="J254" s="20">
        <v>293</v>
      </c>
      <c r="K254" s="26"/>
      <c r="L254" s="21"/>
      <c r="M254" s="19">
        <f t="shared" si="14"/>
        <v>0</v>
      </c>
      <c r="N254" s="16" t="str">
        <f>IF(AND($D$254&gt;0,$L$254&gt;0),IF(ROUNDDOWN($L$254/$D$254,0)&lt;&gt;$L$254/$D$254,"Не кратно",""),"")</f>
        <v/>
      </c>
    </row>
    <row r="255" spans="1:14" ht="15" customHeight="1" x14ac:dyDescent="0.25">
      <c r="A255" s="12">
        <v>229</v>
      </c>
      <c r="B255" s="12" t="s">
        <v>468</v>
      </c>
      <c r="C255" s="12" t="s">
        <v>469</v>
      </c>
      <c r="D255" s="12">
        <v>5</v>
      </c>
      <c r="E255" s="12" t="s">
        <v>35</v>
      </c>
      <c r="F255" s="14">
        <v>83.6</v>
      </c>
      <c r="G255" s="14"/>
      <c r="H255" s="61">
        <f>ROUND(83.6-83.6*M4,2)</f>
        <v>83.6</v>
      </c>
      <c r="I255" s="14">
        <v>251</v>
      </c>
      <c r="J255" s="14">
        <v>293</v>
      </c>
      <c r="K255" s="26"/>
      <c r="L255" s="13"/>
      <c r="M255" s="12">
        <f t="shared" si="14"/>
        <v>0</v>
      </c>
      <c r="N255" s="16" t="str">
        <f>IF(AND($D$255&gt;0,$L$255&gt;0),IF(ROUNDDOWN($L$255/$D$255,0)&lt;&gt;$L$255/$D$255,"Не кратно",""),"")</f>
        <v/>
      </c>
    </row>
    <row r="256" spans="1:14" ht="15" customHeight="1" x14ac:dyDescent="0.25">
      <c r="A256" s="19">
        <v>230</v>
      </c>
      <c r="B256" s="19" t="s">
        <v>470</v>
      </c>
      <c r="C256" s="19" t="s">
        <v>471</v>
      </c>
      <c r="D256" s="19">
        <v>5</v>
      </c>
      <c r="E256" s="19" t="s">
        <v>35</v>
      </c>
      <c r="F256" s="20">
        <v>83.6</v>
      </c>
      <c r="G256" s="20"/>
      <c r="H256" s="61">
        <f>ROUND(83.6-83.6*M4,2)</f>
        <v>83.6</v>
      </c>
      <c r="I256" s="20">
        <v>251</v>
      </c>
      <c r="J256" s="20">
        <v>293</v>
      </c>
      <c r="K256" s="26"/>
      <c r="L256" s="21"/>
      <c r="M256" s="19">
        <f t="shared" si="14"/>
        <v>0</v>
      </c>
      <c r="N256" s="16" t="str">
        <f>IF(AND($D$256&gt;0,$L$256&gt;0),IF(ROUNDDOWN($L$256/$D$256,0)&lt;&gt;$L$256/$D$256,"Не кратно",""),"")</f>
        <v/>
      </c>
    </row>
    <row r="257" spans="1:14" ht="15" customHeight="1" x14ac:dyDescent="0.25">
      <c r="A257" s="12">
        <v>231</v>
      </c>
      <c r="B257" s="12" t="s">
        <v>472</v>
      </c>
      <c r="C257" s="12" t="s">
        <v>473</v>
      </c>
      <c r="D257" s="12">
        <v>5</v>
      </c>
      <c r="E257" s="12" t="s">
        <v>35</v>
      </c>
      <c r="F257" s="14">
        <v>83.6</v>
      </c>
      <c r="G257" s="14"/>
      <c r="H257" s="61">
        <f>ROUND(83.6-83.6*M4,2)</f>
        <v>83.6</v>
      </c>
      <c r="I257" s="14">
        <v>251</v>
      </c>
      <c r="J257" s="14">
        <v>293</v>
      </c>
      <c r="K257" s="26"/>
      <c r="L257" s="13"/>
      <c r="M257" s="12">
        <f t="shared" si="14"/>
        <v>0</v>
      </c>
      <c r="N257" s="16" t="str">
        <f>IF(AND($D$257&gt;0,$L$257&gt;0),IF(ROUNDDOWN($L$257/$D$257,0)&lt;&gt;$L$257/$D$257,"Не кратно",""),"")</f>
        <v/>
      </c>
    </row>
    <row r="258" spans="1:14" ht="15" customHeight="1" x14ac:dyDescent="0.25">
      <c r="A258" s="19">
        <v>232</v>
      </c>
      <c r="B258" s="19" t="s">
        <v>474</v>
      </c>
      <c r="C258" s="19" t="s">
        <v>475</v>
      </c>
      <c r="D258" s="19">
        <v>5</v>
      </c>
      <c r="E258" s="19" t="s">
        <v>35</v>
      </c>
      <c r="F258" s="20">
        <v>83.6</v>
      </c>
      <c r="G258" s="20"/>
      <c r="H258" s="61">
        <f>ROUND(83.6-83.6*M4,2)</f>
        <v>83.6</v>
      </c>
      <c r="I258" s="20">
        <v>251</v>
      </c>
      <c r="J258" s="20">
        <v>293</v>
      </c>
      <c r="K258" s="26"/>
      <c r="L258" s="21"/>
      <c r="M258" s="19">
        <f t="shared" si="14"/>
        <v>0</v>
      </c>
      <c r="N258" s="16" t="str">
        <f>IF(AND($D$258&gt;0,$L$258&gt;0),IF(ROUNDDOWN($L$258/$D$258,0)&lt;&gt;$L$258/$D$258,"Не кратно",""),"")</f>
        <v/>
      </c>
    </row>
    <row r="259" spans="1:14" ht="15" customHeight="1" x14ac:dyDescent="0.25">
      <c r="A259" s="12">
        <v>233</v>
      </c>
      <c r="B259" s="12" t="s">
        <v>476</v>
      </c>
      <c r="C259" s="12" t="s">
        <v>477</v>
      </c>
      <c r="D259" s="12">
        <v>5</v>
      </c>
      <c r="E259" s="17" t="s">
        <v>24</v>
      </c>
      <c r="F259" s="14">
        <v>83.6</v>
      </c>
      <c r="G259" s="14"/>
      <c r="H259" s="61">
        <f>ROUND(83.6-83.6*M4,2)</f>
        <v>83.6</v>
      </c>
      <c r="I259" s="14">
        <v>251</v>
      </c>
      <c r="J259" s="14">
        <v>293</v>
      </c>
      <c r="K259" s="26"/>
      <c r="L259" s="13"/>
      <c r="M259" s="12">
        <f t="shared" si="14"/>
        <v>0</v>
      </c>
      <c r="N259" s="16" t="str">
        <f>IF(AND($D$259&gt;0,$L$259&gt;0),IF(ROUNDDOWN($L$259/$D$259,0)&lt;&gt;$L$259/$D$259,"Не кратно",""),"")</f>
        <v/>
      </c>
    </row>
    <row r="260" spans="1:14" ht="15" customHeight="1" x14ac:dyDescent="0.25">
      <c r="A260" s="19">
        <v>234</v>
      </c>
      <c r="B260" s="19" t="s">
        <v>478</v>
      </c>
      <c r="C260" s="19" t="s">
        <v>479</v>
      </c>
      <c r="D260" s="19">
        <v>5</v>
      </c>
      <c r="E260" s="19">
        <v>15</v>
      </c>
      <c r="F260" s="20">
        <v>83.6</v>
      </c>
      <c r="G260" s="20"/>
      <c r="H260" s="61">
        <f>ROUND(83.6-83.6*M4,2)</f>
        <v>83.6</v>
      </c>
      <c r="I260" s="20">
        <v>251</v>
      </c>
      <c r="J260" s="20">
        <v>293</v>
      </c>
      <c r="K260" s="26"/>
      <c r="L260" s="21"/>
      <c r="M260" s="19">
        <f t="shared" si="14"/>
        <v>0</v>
      </c>
      <c r="N260" s="16" t="str">
        <f>IF(AND($D$260&gt;0,$L$260&gt;0),IF(ROUNDDOWN($L$260/$D$260,0)&lt;&gt;$L$260/$D$260,"Не кратно",""),"")</f>
        <v/>
      </c>
    </row>
    <row r="261" spans="1:14" ht="15" customHeight="1" x14ac:dyDescent="0.25">
      <c r="A261" s="12">
        <v>235</v>
      </c>
      <c r="B261" s="12" t="s">
        <v>480</v>
      </c>
      <c r="C261" s="12" t="s">
        <v>481</v>
      </c>
      <c r="D261" s="12">
        <v>5</v>
      </c>
      <c r="E261" s="12" t="s">
        <v>35</v>
      </c>
      <c r="F261" s="14">
        <v>83.6</v>
      </c>
      <c r="G261" s="14"/>
      <c r="H261" s="61">
        <f>ROUND(83.6-83.6*M4,2)</f>
        <v>83.6</v>
      </c>
      <c r="I261" s="14">
        <v>251</v>
      </c>
      <c r="J261" s="14">
        <v>293</v>
      </c>
      <c r="K261" s="26"/>
      <c r="L261" s="13"/>
      <c r="M261" s="12">
        <f t="shared" si="14"/>
        <v>0</v>
      </c>
      <c r="N261" s="16" t="str">
        <f>IF(AND($D$261&gt;0,$L$261&gt;0),IF(ROUNDDOWN($L$261/$D$261,0)&lt;&gt;$L$261/$D$261,"Не кратно",""),"")</f>
        <v/>
      </c>
    </row>
    <row r="262" spans="1:14" ht="15" customHeight="1" x14ac:dyDescent="0.25">
      <c r="A262" s="19">
        <v>236</v>
      </c>
      <c r="B262" s="19" t="s">
        <v>482</v>
      </c>
      <c r="C262" s="19" t="s">
        <v>483</v>
      </c>
      <c r="D262" s="19">
        <v>5</v>
      </c>
      <c r="E262" s="22" t="s">
        <v>24</v>
      </c>
      <c r="F262" s="20">
        <v>83.6</v>
      </c>
      <c r="G262" s="20"/>
      <c r="H262" s="61">
        <f>ROUND(83.6-83.6*M4,2)</f>
        <v>83.6</v>
      </c>
      <c r="I262" s="20">
        <v>251</v>
      </c>
      <c r="J262" s="20">
        <v>293</v>
      </c>
      <c r="K262" s="26"/>
      <c r="L262" s="21"/>
      <c r="M262" s="19">
        <f t="shared" si="14"/>
        <v>0</v>
      </c>
      <c r="N262" s="16" t="str">
        <f>IF(AND($D$262&gt;0,$L$262&gt;0),IF(ROUNDDOWN($L$262/$D$262,0)&lt;&gt;$L$262/$D$262,"Не кратно",""),"")</f>
        <v/>
      </c>
    </row>
    <row r="263" spans="1:14" ht="15" customHeight="1" x14ac:dyDescent="0.25">
      <c r="A263" s="12">
        <v>237</v>
      </c>
      <c r="B263" s="12" t="s">
        <v>484</v>
      </c>
      <c r="C263" s="12" t="s">
        <v>485</v>
      </c>
      <c r="D263" s="12">
        <v>5</v>
      </c>
      <c r="E263" s="17" t="s">
        <v>24</v>
      </c>
      <c r="F263" s="14">
        <v>83.6</v>
      </c>
      <c r="G263" s="14"/>
      <c r="H263" s="61">
        <f>ROUND(83.6-83.6*M4,2)</f>
        <v>83.6</v>
      </c>
      <c r="I263" s="14">
        <v>251</v>
      </c>
      <c r="J263" s="14">
        <v>293</v>
      </c>
      <c r="K263" s="26"/>
      <c r="L263" s="13"/>
      <c r="M263" s="12">
        <f t="shared" si="14"/>
        <v>0</v>
      </c>
      <c r="N263" s="16" t="str">
        <f>IF(AND($D$263&gt;0,$L$263&gt;0),IF(ROUNDDOWN($L$263/$D$263,0)&lt;&gt;$L$263/$D$263,"Не кратно",""),"")</f>
        <v/>
      </c>
    </row>
    <row r="264" spans="1:14" ht="15" customHeight="1" x14ac:dyDescent="0.25">
      <c r="A264" s="19">
        <v>238</v>
      </c>
      <c r="B264" s="19" t="s">
        <v>486</v>
      </c>
      <c r="C264" s="19" t="s">
        <v>487</v>
      </c>
      <c r="D264" s="19">
        <v>5</v>
      </c>
      <c r="E264" s="22" t="s">
        <v>24</v>
      </c>
      <c r="F264" s="20">
        <v>83.6</v>
      </c>
      <c r="G264" s="20"/>
      <c r="H264" s="61">
        <f>ROUND(83.6-83.6*M4,2)</f>
        <v>83.6</v>
      </c>
      <c r="I264" s="20">
        <v>251</v>
      </c>
      <c r="J264" s="20">
        <v>293</v>
      </c>
      <c r="K264" s="26"/>
      <c r="L264" s="21"/>
      <c r="M264" s="19">
        <f t="shared" si="14"/>
        <v>0</v>
      </c>
      <c r="N264" s="16" t="str">
        <f>IF(AND($D$264&gt;0,$L$264&gt;0),IF(ROUNDDOWN($L$264/$D$264,0)&lt;&gt;$L$264/$D$264,"Не кратно",""),"")</f>
        <v/>
      </c>
    </row>
    <row r="265" spans="1:14" ht="15" customHeight="1" x14ac:dyDescent="0.25">
      <c r="A265" s="12">
        <v>239</v>
      </c>
      <c r="B265" s="12" t="s">
        <v>488</v>
      </c>
      <c r="C265" s="12" t="s">
        <v>489</v>
      </c>
      <c r="D265" s="12">
        <v>5</v>
      </c>
      <c r="E265" s="12" t="s">
        <v>35</v>
      </c>
      <c r="F265" s="14">
        <v>83.6</v>
      </c>
      <c r="G265" s="14"/>
      <c r="H265" s="61">
        <f>ROUND(83.6-83.6*M4,2)</f>
        <v>83.6</v>
      </c>
      <c r="I265" s="14">
        <v>251</v>
      </c>
      <c r="J265" s="14">
        <v>293</v>
      </c>
      <c r="K265" s="26"/>
      <c r="L265" s="13"/>
      <c r="M265" s="12">
        <f t="shared" si="14"/>
        <v>0</v>
      </c>
      <c r="N265" s="16" t="str">
        <f>IF(AND($D$265&gt;0,$L$265&gt;0),IF(ROUNDDOWN($L$265/$D$265,0)&lt;&gt;$L$265/$D$265,"Не кратно",""),"")</f>
        <v/>
      </c>
    </row>
    <row r="266" spans="1:14" ht="15" customHeight="1" x14ac:dyDescent="0.25">
      <c r="A266" s="19">
        <v>240</v>
      </c>
      <c r="B266" s="19" t="s">
        <v>490</v>
      </c>
      <c r="C266" s="19" t="s">
        <v>491</v>
      </c>
      <c r="D266" s="19">
        <v>5</v>
      </c>
      <c r="E266" s="19" t="s">
        <v>35</v>
      </c>
      <c r="F266" s="20">
        <v>83.6</v>
      </c>
      <c r="G266" s="20"/>
      <c r="H266" s="61">
        <f>ROUND(83.6-83.6*M4,2)</f>
        <v>83.6</v>
      </c>
      <c r="I266" s="20">
        <v>251</v>
      </c>
      <c r="J266" s="20">
        <v>293</v>
      </c>
      <c r="K266" s="26"/>
      <c r="L266" s="21"/>
      <c r="M266" s="19">
        <f t="shared" si="14"/>
        <v>0</v>
      </c>
      <c r="N266" s="16" t="str">
        <f>IF(AND($D$266&gt;0,$L$266&gt;0),IF(ROUNDDOWN($L$266/$D$266,0)&lt;&gt;$L$266/$D$266,"Не кратно",""),"")</f>
        <v/>
      </c>
    </row>
    <row r="267" spans="1:14" ht="15" customHeight="1" x14ac:dyDescent="0.25">
      <c r="A267" s="12">
        <v>241</v>
      </c>
      <c r="B267" s="12" t="s">
        <v>492</v>
      </c>
      <c r="C267" s="12" t="s">
        <v>493</v>
      </c>
      <c r="D267" s="12">
        <v>5</v>
      </c>
      <c r="E267" s="12" t="s">
        <v>35</v>
      </c>
      <c r="F267" s="14">
        <v>83.6</v>
      </c>
      <c r="G267" s="14"/>
      <c r="H267" s="61">
        <f>ROUND(83.6-83.6*M4,2)</f>
        <v>83.6</v>
      </c>
      <c r="I267" s="14">
        <v>251</v>
      </c>
      <c r="J267" s="14">
        <v>293</v>
      </c>
      <c r="K267" s="26"/>
      <c r="L267" s="13"/>
      <c r="M267" s="12">
        <f t="shared" si="14"/>
        <v>0</v>
      </c>
      <c r="N267" s="16" t="str">
        <f>IF(AND($D$267&gt;0,$L$267&gt;0),IF(ROUNDDOWN($L$267/$D$267,0)&lt;&gt;$L$267/$D$267,"Не кратно",""),"")</f>
        <v/>
      </c>
    </row>
    <row r="268" spans="1:14" ht="15" customHeight="1" x14ac:dyDescent="0.25">
      <c r="A268" s="19">
        <v>242</v>
      </c>
      <c r="B268" s="19" t="s">
        <v>494</v>
      </c>
      <c r="C268" s="19" t="s">
        <v>495</v>
      </c>
      <c r="D268" s="19">
        <v>5</v>
      </c>
      <c r="E268" s="19" t="s">
        <v>35</v>
      </c>
      <c r="F268" s="20">
        <v>83.6</v>
      </c>
      <c r="G268" s="20"/>
      <c r="H268" s="61">
        <f>ROUND(83.6-83.6*M4,2)</f>
        <v>83.6</v>
      </c>
      <c r="I268" s="20">
        <v>251</v>
      </c>
      <c r="J268" s="20">
        <v>293</v>
      </c>
      <c r="K268" s="26"/>
      <c r="L268" s="21"/>
      <c r="M268" s="19">
        <f t="shared" si="14"/>
        <v>0</v>
      </c>
      <c r="N268" s="16" t="str">
        <f>IF(AND($D$268&gt;0,$L$268&gt;0),IF(ROUNDDOWN($L$268/$D$268,0)&lt;&gt;$L$268/$D$268,"Не кратно",""),"")</f>
        <v/>
      </c>
    </row>
    <row r="269" spans="1:14" ht="15" customHeight="1" x14ac:dyDescent="0.25">
      <c r="A269" s="12">
        <v>243</v>
      </c>
      <c r="B269" s="12" t="s">
        <v>496</v>
      </c>
      <c r="C269" s="12" t="s">
        <v>497</v>
      </c>
      <c r="D269" s="12">
        <v>5</v>
      </c>
      <c r="E269" s="12" t="s">
        <v>35</v>
      </c>
      <c r="F269" s="14">
        <v>83.6</v>
      </c>
      <c r="G269" s="14"/>
      <c r="H269" s="61">
        <f>ROUND(83.6-83.6*M4,2)</f>
        <v>83.6</v>
      </c>
      <c r="I269" s="14">
        <v>251</v>
      </c>
      <c r="J269" s="14">
        <v>293</v>
      </c>
      <c r="K269" s="26"/>
      <c r="L269" s="13"/>
      <c r="M269" s="12">
        <f t="shared" si="14"/>
        <v>0</v>
      </c>
      <c r="N269" s="16" t="str">
        <f>IF(AND($D$269&gt;0,$L$269&gt;0),IF(ROUNDDOWN($L$269/$D$269,0)&lt;&gt;$L$269/$D$269,"Не кратно",""),"")</f>
        <v/>
      </c>
    </row>
    <row r="270" spans="1:14" ht="15" customHeight="1" x14ac:dyDescent="0.25">
      <c r="A270" s="19">
        <v>244</v>
      </c>
      <c r="B270" s="19" t="s">
        <v>498</v>
      </c>
      <c r="C270" s="19" t="s">
        <v>499</v>
      </c>
      <c r="D270" s="19">
        <v>5</v>
      </c>
      <c r="E270" s="19" t="s">
        <v>35</v>
      </c>
      <c r="F270" s="20">
        <v>83.6</v>
      </c>
      <c r="G270" s="20"/>
      <c r="H270" s="61">
        <f>ROUND(83.6-83.6*M4,2)</f>
        <v>83.6</v>
      </c>
      <c r="I270" s="20">
        <v>251</v>
      </c>
      <c r="J270" s="20">
        <v>293</v>
      </c>
      <c r="K270" s="26"/>
      <c r="L270" s="21"/>
      <c r="M270" s="19">
        <f t="shared" si="14"/>
        <v>0</v>
      </c>
      <c r="N270" s="16" t="str">
        <f>IF(AND($D$270&gt;0,$L$270&gt;0),IF(ROUNDDOWN($L$270/$D$270,0)&lt;&gt;$L$270/$D$270,"Не кратно",""),"")</f>
        <v/>
      </c>
    </row>
    <row r="271" spans="1:14" ht="15" customHeight="1" x14ac:dyDescent="0.25">
      <c r="A271" s="12">
        <v>245</v>
      </c>
      <c r="B271" s="12" t="s">
        <v>500</v>
      </c>
      <c r="C271" s="12" t="s">
        <v>501</v>
      </c>
      <c r="D271" s="12">
        <v>5</v>
      </c>
      <c r="E271" s="12" t="s">
        <v>35</v>
      </c>
      <c r="F271" s="14">
        <v>83.6</v>
      </c>
      <c r="G271" s="14"/>
      <c r="H271" s="61">
        <f>ROUND(83.6-83.6*M4,2)</f>
        <v>83.6</v>
      </c>
      <c r="I271" s="14">
        <v>251</v>
      </c>
      <c r="J271" s="14">
        <v>293</v>
      </c>
      <c r="K271" s="26"/>
      <c r="L271" s="13"/>
      <c r="M271" s="12">
        <f t="shared" si="14"/>
        <v>0</v>
      </c>
      <c r="N271" s="16" t="str">
        <f>IF(AND($D$271&gt;0,$L$271&gt;0),IF(ROUNDDOWN($L$271/$D$271,0)&lt;&gt;$L$271/$D$271,"Не кратно",""),"")</f>
        <v/>
      </c>
    </row>
    <row r="272" spans="1:14" ht="15" customHeight="1" x14ac:dyDescent="0.25">
      <c r="A272" s="19">
        <v>246</v>
      </c>
      <c r="B272" s="19" t="s">
        <v>502</v>
      </c>
      <c r="C272" s="19" t="s">
        <v>503</v>
      </c>
      <c r="D272" s="19">
        <v>5</v>
      </c>
      <c r="E272" s="19">
        <v>5</v>
      </c>
      <c r="F272" s="20">
        <v>83.6</v>
      </c>
      <c r="G272" s="20"/>
      <c r="H272" s="61">
        <f>ROUND(83.6-83.6*M4,2)</f>
        <v>83.6</v>
      </c>
      <c r="I272" s="20">
        <v>251</v>
      </c>
      <c r="J272" s="20">
        <v>293</v>
      </c>
      <c r="K272" s="26"/>
      <c r="L272" s="21"/>
      <c r="M272" s="19">
        <f t="shared" si="14"/>
        <v>0</v>
      </c>
      <c r="N272" s="16" t="str">
        <f>IF(AND($D$272&gt;0,$L$272&gt;0),IF(ROUNDDOWN($L$272/$D$272,0)&lt;&gt;$L$272/$D$272,"Не кратно",""),"")</f>
        <v/>
      </c>
    </row>
    <row r="273" spans="1:14" ht="15" customHeight="1" x14ac:dyDescent="0.25">
      <c r="A273" s="12">
        <v>247</v>
      </c>
      <c r="B273" s="12" t="s">
        <v>504</v>
      </c>
      <c r="C273" s="12" t="s">
        <v>505</v>
      </c>
      <c r="D273" s="12">
        <v>5</v>
      </c>
      <c r="E273" s="17" t="s">
        <v>24</v>
      </c>
      <c r="F273" s="14">
        <v>83.6</v>
      </c>
      <c r="G273" s="14"/>
      <c r="H273" s="61">
        <f>ROUND(83.6-83.6*M4,2)</f>
        <v>83.6</v>
      </c>
      <c r="I273" s="14">
        <v>251</v>
      </c>
      <c r="J273" s="14">
        <v>293</v>
      </c>
      <c r="K273" s="26"/>
      <c r="L273" s="13"/>
      <c r="M273" s="12">
        <f t="shared" si="14"/>
        <v>0</v>
      </c>
      <c r="N273" s="16" t="str">
        <f>IF(AND($D$273&gt;0,$L$273&gt;0),IF(ROUNDDOWN($L$273/$D$273,0)&lt;&gt;$L$273/$D$273,"Не кратно",""),"")</f>
        <v/>
      </c>
    </row>
    <row r="274" spans="1:14" ht="15" customHeight="1" x14ac:dyDescent="0.25">
      <c r="A274" s="19">
        <v>248</v>
      </c>
      <c r="B274" s="19" t="s">
        <v>506</v>
      </c>
      <c r="C274" s="19" t="s">
        <v>507</v>
      </c>
      <c r="D274" s="19">
        <v>5</v>
      </c>
      <c r="E274" s="22" t="s">
        <v>24</v>
      </c>
      <c r="F274" s="20">
        <v>83.6</v>
      </c>
      <c r="G274" s="20"/>
      <c r="H274" s="61">
        <f>ROUND(83.6-83.6*M4,2)</f>
        <v>83.6</v>
      </c>
      <c r="I274" s="20">
        <v>251</v>
      </c>
      <c r="J274" s="20">
        <v>293</v>
      </c>
      <c r="K274" s="26"/>
      <c r="L274" s="21"/>
      <c r="M274" s="19">
        <f t="shared" si="14"/>
        <v>0</v>
      </c>
      <c r="N274" s="16" t="str">
        <f>IF(AND($D$274&gt;0,$L$274&gt;0),IF(ROUNDDOWN($L$274/$D$274,0)&lt;&gt;$L$274/$D$274,"Не кратно",""),"")</f>
        <v/>
      </c>
    </row>
    <row r="275" spans="1:14" ht="15" customHeight="1" x14ac:dyDescent="0.25">
      <c r="A275" s="12">
        <v>249</v>
      </c>
      <c r="B275" s="12" t="s">
        <v>508</v>
      </c>
      <c r="C275" s="12" t="s">
        <v>509</v>
      </c>
      <c r="D275" s="12">
        <v>5</v>
      </c>
      <c r="E275" s="12" t="s">
        <v>35</v>
      </c>
      <c r="F275" s="14">
        <v>83.6</v>
      </c>
      <c r="G275" s="14"/>
      <c r="H275" s="61">
        <f>ROUND(83.6-83.6*M4,2)</f>
        <v>83.6</v>
      </c>
      <c r="I275" s="14">
        <v>251</v>
      </c>
      <c r="J275" s="14">
        <v>293</v>
      </c>
      <c r="K275" s="26"/>
      <c r="L275" s="13"/>
      <c r="M275" s="12">
        <f t="shared" si="14"/>
        <v>0</v>
      </c>
      <c r="N275" s="16" t="str">
        <f>IF(AND($D$275&gt;0,$L$275&gt;0),IF(ROUNDDOWN($L$275/$D$275,0)&lt;&gt;$L$275/$D$275,"Не кратно",""),"")</f>
        <v/>
      </c>
    </row>
    <row r="276" spans="1:14" ht="15" customHeight="1" x14ac:dyDescent="0.25">
      <c r="A276" s="19">
        <v>250</v>
      </c>
      <c r="B276" s="19" t="s">
        <v>510</v>
      </c>
      <c r="C276" s="19" t="s">
        <v>511</v>
      </c>
      <c r="D276" s="19">
        <v>5</v>
      </c>
      <c r="E276" s="19" t="s">
        <v>35</v>
      </c>
      <c r="F276" s="20">
        <v>83.6</v>
      </c>
      <c r="G276" s="20"/>
      <c r="H276" s="61">
        <f>ROUND(83.6-83.6*M4,2)</f>
        <v>83.6</v>
      </c>
      <c r="I276" s="20">
        <v>251</v>
      </c>
      <c r="J276" s="20">
        <v>293</v>
      </c>
      <c r="K276" s="26"/>
      <c r="L276" s="21"/>
      <c r="M276" s="19">
        <f t="shared" si="14"/>
        <v>0</v>
      </c>
      <c r="N276" s="16" t="str">
        <f>IF(AND($D$276&gt;0,$L$276&gt;0),IF(ROUNDDOWN($L$276/$D$276,0)&lt;&gt;$L$276/$D$276,"Не кратно",""),"")</f>
        <v/>
      </c>
    </row>
    <row r="277" spans="1:14" ht="15" customHeight="1" x14ac:dyDescent="0.25">
      <c r="A277" s="12">
        <v>251</v>
      </c>
      <c r="B277" s="12" t="s">
        <v>512</v>
      </c>
      <c r="C277" s="12" t="s">
        <v>513</v>
      </c>
      <c r="D277" s="12">
        <v>5</v>
      </c>
      <c r="E277" s="12" t="s">
        <v>35</v>
      </c>
      <c r="F277" s="14">
        <v>83.6</v>
      </c>
      <c r="G277" s="14"/>
      <c r="H277" s="61">
        <f>ROUND(83.6-83.6*M4,2)</f>
        <v>83.6</v>
      </c>
      <c r="I277" s="14">
        <v>251</v>
      </c>
      <c r="J277" s="14">
        <v>293</v>
      </c>
      <c r="K277" s="26"/>
      <c r="L277" s="13"/>
      <c r="M277" s="12">
        <f t="shared" si="14"/>
        <v>0</v>
      </c>
      <c r="N277" s="16" t="str">
        <f>IF(AND($D$277&gt;0,$L$277&gt;0),IF(ROUNDDOWN($L$277/$D$277,0)&lt;&gt;$L$277/$D$277,"Не кратно",""),"")</f>
        <v/>
      </c>
    </row>
    <row r="278" spans="1:14" ht="6" customHeight="1" x14ac:dyDescent="0.25">
      <c r="A278" s="23"/>
      <c r="B278" s="23"/>
      <c r="C278" s="23"/>
      <c r="D278" s="23"/>
      <c r="E278" s="23"/>
      <c r="F278" s="24"/>
      <c r="G278" s="24"/>
      <c r="H278" s="24"/>
      <c r="I278" s="24"/>
      <c r="J278" s="24"/>
      <c r="K278" s="25"/>
      <c r="L278" s="25"/>
      <c r="M278" s="23"/>
      <c r="N278" s="16"/>
    </row>
    <row r="279" spans="1:14" ht="43.7" customHeight="1" x14ac:dyDescent="0.25">
      <c r="A279" s="12">
        <v>252</v>
      </c>
      <c r="B279" s="12" t="s">
        <v>514</v>
      </c>
      <c r="C279" s="12" t="s">
        <v>515</v>
      </c>
      <c r="D279" s="12">
        <v>5</v>
      </c>
      <c r="E279" s="12" t="s">
        <v>35</v>
      </c>
      <c r="F279" s="14">
        <v>90.2</v>
      </c>
      <c r="G279" s="14"/>
      <c r="H279" s="61">
        <f>ROUND(90.2-90.2*M4,2)</f>
        <v>90.2</v>
      </c>
      <c r="I279" s="14">
        <v>271</v>
      </c>
      <c r="J279" s="14">
        <v>316</v>
      </c>
      <c r="K279" s="26"/>
      <c r="L279" s="13"/>
      <c r="M279" s="12">
        <f>ROUND(L279*H279,2)</f>
        <v>0</v>
      </c>
      <c r="N279" s="16" t="str">
        <f>IF(AND($D$279&gt;0,$L$279&gt;0),IF(ROUNDDOWN($L$279/$D$279,0)&lt;&gt;$L$279/$D$279,"Не кратно",""),"")</f>
        <v/>
      </c>
    </row>
    <row r="280" spans="1:14" ht="43.7" customHeight="1" x14ac:dyDescent="0.25">
      <c r="A280" s="19">
        <v>253</v>
      </c>
      <c r="B280" s="19" t="s">
        <v>516</v>
      </c>
      <c r="C280" s="19" t="s">
        <v>517</v>
      </c>
      <c r="D280" s="19">
        <v>5</v>
      </c>
      <c r="E280" s="19" t="s">
        <v>35</v>
      </c>
      <c r="F280" s="20">
        <v>90.2</v>
      </c>
      <c r="G280" s="20"/>
      <c r="H280" s="61">
        <f>ROUND(90.2-90.2*M4,2)</f>
        <v>90.2</v>
      </c>
      <c r="I280" s="20">
        <v>271</v>
      </c>
      <c r="J280" s="20">
        <v>316</v>
      </c>
      <c r="K280" s="26"/>
      <c r="L280" s="21"/>
      <c r="M280" s="19">
        <f>ROUND(L280*H280,2)</f>
        <v>0</v>
      </c>
      <c r="N280" s="16" t="str">
        <f>IF(AND($D$280&gt;0,$L$280&gt;0),IF(ROUNDDOWN($L$280/$D$280,0)&lt;&gt;$L$280/$D$280,"Не кратно",""),"")</f>
        <v/>
      </c>
    </row>
    <row r="281" spans="1:14" ht="43.7" customHeight="1" x14ac:dyDescent="0.25">
      <c r="A281" s="12">
        <v>254</v>
      </c>
      <c r="B281" s="12" t="s">
        <v>518</v>
      </c>
      <c r="C281" s="12" t="s">
        <v>519</v>
      </c>
      <c r="D281" s="12">
        <v>5</v>
      </c>
      <c r="E281" s="12" t="s">
        <v>35</v>
      </c>
      <c r="F281" s="14">
        <v>90.2</v>
      </c>
      <c r="G281" s="14"/>
      <c r="H281" s="61">
        <f>ROUND(90.2-90.2*M4,2)</f>
        <v>90.2</v>
      </c>
      <c r="I281" s="14">
        <v>271</v>
      </c>
      <c r="J281" s="14">
        <v>316</v>
      </c>
      <c r="K281" s="26"/>
      <c r="L281" s="13"/>
      <c r="M281" s="12">
        <f>ROUND(L281*H281,2)</f>
        <v>0</v>
      </c>
      <c r="N281" s="16" t="str">
        <f>IF(AND($D$281&gt;0,$L$281&gt;0),IF(ROUNDDOWN($L$281/$D$281,0)&lt;&gt;$L$281/$D$281,"Не кратно",""),"")</f>
        <v/>
      </c>
    </row>
    <row r="282" spans="1:14" ht="43.7" customHeight="1" x14ac:dyDescent="0.25">
      <c r="A282" s="19">
        <v>255</v>
      </c>
      <c r="B282" s="19" t="s">
        <v>520</v>
      </c>
      <c r="C282" s="19" t="s">
        <v>521</v>
      </c>
      <c r="D282" s="19">
        <v>5</v>
      </c>
      <c r="E282" s="19" t="s">
        <v>35</v>
      </c>
      <c r="F282" s="20">
        <v>90.2</v>
      </c>
      <c r="G282" s="20"/>
      <c r="H282" s="61">
        <f>ROUND(90.2-90.2*M4,2)</f>
        <v>90.2</v>
      </c>
      <c r="I282" s="20">
        <v>271</v>
      </c>
      <c r="J282" s="20">
        <v>316</v>
      </c>
      <c r="K282" s="26"/>
      <c r="L282" s="21"/>
      <c r="M282" s="19">
        <f>ROUND(L282*H282,2)</f>
        <v>0</v>
      </c>
      <c r="N282" s="16" t="str">
        <f>IF(AND($D$282&gt;0,$L$282&gt;0),IF(ROUNDDOWN($L$282/$D$282,0)&lt;&gt;$L$282/$D$282,"Не кратно",""),"")</f>
        <v/>
      </c>
    </row>
    <row r="283" spans="1:14" ht="6" customHeight="1" x14ac:dyDescent="0.25">
      <c r="A283" s="23"/>
      <c r="B283" s="23"/>
      <c r="C283" s="23"/>
      <c r="D283" s="23"/>
      <c r="E283" s="23"/>
      <c r="F283" s="24"/>
      <c r="G283" s="24"/>
      <c r="H283" s="24"/>
      <c r="I283" s="24"/>
      <c r="J283" s="24"/>
      <c r="K283" s="25"/>
      <c r="L283" s="25"/>
      <c r="M283" s="23"/>
      <c r="N283" s="16"/>
    </row>
    <row r="284" spans="1:14" ht="19.350000000000001" customHeight="1" x14ac:dyDescent="0.25">
      <c r="A284" s="19">
        <v>256</v>
      </c>
      <c r="B284" s="19" t="s">
        <v>522</v>
      </c>
      <c r="C284" s="19" t="s">
        <v>523</v>
      </c>
      <c r="D284" s="19">
        <v>5</v>
      </c>
      <c r="E284" s="19" t="s">
        <v>35</v>
      </c>
      <c r="F284" s="20">
        <v>90.2</v>
      </c>
      <c r="G284" s="20"/>
      <c r="H284" s="61">
        <f>ROUND(90.2-90.2*M4,2)</f>
        <v>90.2</v>
      </c>
      <c r="I284" s="20">
        <v>271</v>
      </c>
      <c r="J284" s="20">
        <v>316</v>
      </c>
      <c r="K284" s="26"/>
      <c r="L284" s="21"/>
      <c r="M284" s="19">
        <f t="shared" ref="M284:M292" si="15">ROUND(L284*H284,2)</f>
        <v>0</v>
      </c>
      <c r="N284" s="16" t="str">
        <f>IF(AND($D$284&gt;0,$L$284&gt;0),IF(ROUNDDOWN($L$284/$D$284,0)&lt;&gt;$L$284/$D$284,"Не кратно",""),"")</f>
        <v/>
      </c>
    </row>
    <row r="285" spans="1:14" ht="19.350000000000001" customHeight="1" x14ac:dyDescent="0.25">
      <c r="A285" s="12">
        <v>257</v>
      </c>
      <c r="B285" s="12" t="s">
        <v>524</v>
      </c>
      <c r="C285" s="12" t="s">
        <v>525</v>
      </c>
      <c r="D285" s="12">
        <v>5</v>
      </c>
      <c r="E285" s="12" t="s">
        <v>35</v>
      </c>
      <c r="F285" s="14">
        <v>90.2</v>
      </c>
      <c r="G285" s="14"/>
      <c r="H285" s="61">
        <f>ROUND(90.2-90.2*M4,2)</f>
        <v>90.2</v>
      </c>
      <c r="I285" s="14">
        <v>271</v>
      </c>
      <c r="J285" s="14">
        <v>316</v>
      </c>
      <c r="K285" s="26"/>
      <c r="L285" s="13"/>
      <c r="M285" s="12">
        <f t="shared" si="15"/>
        <v>0</v>
      </c>
      <c r="N285" s="16" t="str">
        <f>IF(AND($D$285&gt;0,$L$285&gt;0),IF(ROUNDDOWN($L$285/$D$285,0)&lt;&gt;$L$285/$D$285,"Не кратно",""),"")</f>
        <v/>
      </c>
    </row>
    <row r="286" spans="1:14" ht="19.350000000000001" customHeight="1" x14ac:dyDescent="0.25">
      <c r="A286" s="19">
        <v>258</v>
      </c>
      <c r="B286" s="19" t="s">
        <v>526</v>
      </c>
      <c r="C286" s="19" t="s">
        <v>527</v>
      </c>
      <c r="D286" s="19">
        <v>5</v>
      </c>
      <c r="E286" s="19" t="s">
        <v>35</v>
      </c>
      <c r="F286" s="20">
        <v>90.2</v>
      </c>
      <c r="G286" s="20"/>
      <c r="H286" s="61">
        <f>ROUND(90.2-90.2*M4,2)</f>
        <v>90.2</v>
      </c>
      <c r="I286" s="20">
        <v>271</v>
      </c>
      <c r="J286" s="20">
        <v>316</v>
      </c>
      <c r="K286" s="26"/>
      <c r="L286" s="21"/>
      <c r="M286" s="19">
        <f t="shared" si="15"/>
        <v>0</v>
      </c>
      <c r="N286" s="16" t="str">
        <f>IF(AND($D$286&gt;0,$L$286&gt;0),IF(ROUNDDOWN($L$286/$D$286,0)&lt;&gt;$L$286/$D$286,"Не кратно",""),"")</f>
        <v/>
      </c>
    </row>
    <row r="287" spans="1:14" ht="19.350000000000001" customHeight="1" x14ac:dyDescent="0.25">
      <c r="A287" s="12">
        <v>259</v>
      </c>
      <c r="B287" s="12" t="s">
        <v>528</v>
      </c>
      <c r="C287" s="12" t="s">
        <v>529</v>
      </c>
      <c r="D287" s="12">
        <v>5</v>
      </c>
      <c r="E287" s="12" t="s">
        <v>35</v>
      </c>
      <c r="F287" s="14">
        <v>96.8</v>
      </c>
      <c r="G287" s="14"/>
      <c r="H287" s="61">
        <f>ROUND(96.8-96.8*M4,2)</f>
        <v>96.8</v>
      </c>
      <c r="I287" s="14">
        <v>290</v>
      </c>
      <c r="J287" s="14">
        <v>339</v>
      </c>
      <c r="K287" s="26"/>
      <c r="L287" s="13"/>
      <c r="M287" s="12">
        <f t="shared" si="15"/>
        <v>0</v>
      </c>
      <c r="N287" s="16" t="str">
        <f>IF(AND($D$287&gt;0,$L$287&gt;0),IF(ROUNDDOWN($L$287/$D$287,0)&lt;&gt;$L$287/$D$287,"Не кратно",""),"")</f>
        <v/>
      </c>
    </row>
    <row r="288" spans="1:14" ht="19.350000000000001" customHeight="1" x14ac:dyDescent="0.25">
      <c r="A288" s="19">
        <v>260</v>
      </c>
      <c r="B288" s="19" t="s">
        <v>530</v>
      </c>
      <c r="C288" s="19" t="s">
        <v>531</v>
      </c>
      <c r="D288" s="19">
        <v>5</v>
      </c>
      <c r="E288" s="19" t="s">
        <v>35</v>
      </c>
      <c r="F288" s="20">
        <v>103.4</v>
      </c>
      <c r="G288" s="20"/>
      <c r="H288" s="61">
        <f>ROUND(103.4-103.4*M4,2)</f>
        <v>103.4</v>
      </c>
      <c r="I288" s="20">
        <v>310</v>
      </c>
      <c r="J288" s="20">
        <v>362</v>
      </c>
      <c r="K288" s="26"/>
      <c r="L288" s="21"/>
      <c r="M288" s="19">
        <f t="shared" si="15"/>
        <v>0</v>
      </c>
      <c r="N288" s="16" t="str">
        <f>IF(AND($D$288&gt;0,$L$288&gt;0),IF(ROUNDDOWN($L$288/$D$288,0)&lt;&gt;$L$288/$D$288,"Не кратно",""),"")</f>
        <v/>
      </c>
    </row>
    <row r="289" spans="1:14" ht="19.350000000000001" customHeight="1" x14ac:dyDescent="0.25">
      <c r="A289" s="12">
        <v>261</v>
      </c>
      <c r="B289" s="12" t="s">
        <v>532</v>
      </c>
      <c r="C289" s="12" t="s">
        <v>533</v>
      </c>
      <c r="D289" s="12">
        <v>5</v>
      </c>
      <c r="E289" s="12" t="s">
        <v>35</v>
      </c>
      <c r="F289" s="14">
        <v>90.2</v>
      </c>
      <c r="G289" s="14"/>
      <c r="H289" s="61">
        <f>ROUND(90.2-90.2*M4,2)</f>
        <v>90.2</v>
      </c>
      <c r="I289" s="14">
        <v>271</v>
      </c>
      <c r="J289" s="14">
        <v>316</v>
      </c>
      <c r="K289" s="26"/>
      <c r="L289" s="13"/>
      <c r="M289" s="12">
        <f t="shared" si="15"/>
        <v>0</v>
      </c>
      <c r="N289" s="16" t="str">
        <f>IF(AND($D$289&gt;0,$L$289&gt;0),IF(ROUNDDOWN($L$289/$D$289,0)&lt;&gt;$L$289/$D$289,"Не кратно",""),"")</f>
        <v/>
      </c>
    </row>
    <row r="290" spans="1:14" ht="19.350000000000001" customHeight="1" x14ac:dyDescent="0.25">
      <c r="A290" s="19">
        <v>262</v>
      </c>
      <c r="B290" s="19" t="s">
        <v>534</v>
      </c>
      <c r="C290" s="19" t="s">
        <v>535</v>
      </c>
      <c r="D290" s="19">
        <v>5</v>
      </c>
      <c r="E290" s="19" t="s">
        <v>35</v>
      </c>
      <c r="F290" s="20">
        <v>129.80000000000001</v>
      </c>
      <c r="G290" s="20"/>
      <c r="H290" s="61">
        <f>ROUND(129.8-129.8*M4,2)</f>
        <v>129.80000000000001</v>
      </c>
      <c r="I290" s="20">
        <v>389</v>
      </c>
      <c r="J290" s="20">
        <v>454</v>
      </c>
      <c r="K290" s="26"/>
      <c r="L290" s="21"/>
      <c r="M290" s="19">
        <f t="shared" si="15"/>
        <v>0</v>
      </c>
      <c r="N290" s="16" t="str">
        <f>IF(AND($D$290&gt;0,$L$290&gt;0),IF(ROUNDDOWN($L$290/$D$290,0)&lt;&gt;$L$290/$D$290,"Не кратно",""),"")</f>
        <v/>
      </c>
    </row>
    <row r="291" spans="1:14" ht="19.350000000000001" customHeight="1" x14ac:dyDescent="0.25">
      <c r="A291" s="12">
        <v>263</v>
      </c>
      <c r="B291" s="12" t="s">
        <v>536</v>
      </c>
      <c r="C291" s="12" t="s">
        <v>537</v>
      </c>
      <c r="D291" s="12">
        <v>5</v>
      </c>
      <c r="E291" s="12" t="s">
        <v>35</v>
      </c>
      <c r="F291" s="14">
        <v>148.5</v>
      </c>
      <c r="G291" s="14"/>
      <c r="H291" s="61">
        <f>ROUND(148.5-148.5*M4,2)</f>
        <v>148.5</v>
      </c>
      <c r="I291" s="14">
        <v>446</v>
      </c>
      <c r="J291" s="14">
        <v>520</v>
      </c>
      <c r="K291" s="26"/>
      <c r="L291" s="13"/>
      <c r="M291" s="12">
        <f t="shared" si="15"/>
        <v>0</v>
      </c>
      <c r="N291" s="16" t="str">
        <f>IF(AND($D$291&gt;0,$L$291&gt;0),IF(ROUNDDOWN($L$291/$D$291,0)&lt;&gt;$L$291/$D$291,"Не кратно",""),"")</f>
        <v/>
      </c>
    </row>
    <row r="292" spans="1:14" ht="19.350000000000001" customHeight="1" x14ac:dyDescent="0.25">
      <c r="A292" s="19">
        <v>264</v>
      </c>
      <c r="B292" s="19" t="s">
        <v>538</v>
      </c>
      <c r="C292" s="19" t="s">
        <v>539</v>
      </c>
      <c r="D292" s="19">
        <v>5</v>
      </c>
      <c r="E292" s="19" t="s">
        <v>35</v>
      </c>
      <c r="F292" s="20">
        <v>90.2</v>
      </c>
      <c r="G292" s="20"/>
      <c r="H292" s="61">
        <f>ROUND(90.2-90.2*M4,2)</f>
        <v>90.2</v>
      </c>
      <c r="I292" s="20">
        <v>271</v>
      </c>
      <c r="J292" s="20">
        <v>316</v>
      </c>
      <c r="K292" s="26"/>
      <c r="L292" s="21"/>
      <c r="M292" s="19">
        <f t="shared" si="15"/>
        <v>0</v>
      </c>
      <c r="N292" s="16" t="str">
        <f>IF(AND($D$292&gt;0,$L$292&gt;0),IF(ROUNDDOWN($L$292/$D$292,0)&lt;&gt;$L$292/$D$292,"Не кратно",""),"")</f>
        <v/>
      </c>
    </row>
    <row r="293" spans="1:14" ht="6" customHeight="1" x14ac:dyDescent="0.25">
      <c r="A293" s="23"/>
      <c r="B293" s="23"/>
      <c r="C293" s="23"/>
      <c r="D293" s="23"/>
      <c r="E293" s="23"/>
      <c r="F293" s="24"/>
      <c r="G293" s="24"/>
      <c r="H293" s="24"/>
      <c r="I293" s="24"/>
      <c r="J293" s="24"/>
      <c r="K293" s="25"/>
      <c r="L293" s="25"/>
      <c r="M293" s="23"/>
      <c r="N293" s="16"/>
    </row>
    <row r="294" spans="1:14" ht="24.95" customHeight="1" x14ac:dyDescent="0.25">
      <c r="A294" s="19">
        <v>265</v>
      </c>
      <c r="B294" s="19" t="s">
        <v>540</v>
      </c>
      <c r="C294" s="19" t="s">
        <v>541</v>
      </c>
      <c r="D294" s="19">
        <v>5</v>
      </c>
      <c r="E294" s="19" t="s">
        <v>35</v>
      </c>
      <c r="F294" s="20">
        <v>96.8</v>
      </c>
      <c r="G294" s="20"/>
      <c r="H294" s="61">
        <f>ROUND(96.8-96.8*M4,2)</f>
        <v>96.8</v>
      </c>
      <c r="I294" s="20">
        <v>290</v>
      </c>
      <c r="J294" s="20">
        <v>339</v>
      </c>
      <c r="K294" s="26"/>
      <c r="L294" s="21"/>
      <c r="M294" s="19">
        <f t="shared" ref="M294:M300" si="16">ROUND(L294*H294,2)</f>
        <v>0</v>
      </c>
      <c r="N294" s="16" t="str">
        <f>IF(AND($D$294&gt;0,$L$294&gt;0),IF(ROUNDDOWN($L$294/$D$294,0)&lt;&gt;$L$294/$D$294,"Не кратно",""),"")</f>
        <v/>
      </c>
    </row>
    <row r="295" spans="1:14" ht="24.95" customHeight="1" x14ac:dyDescent="0.25">
      <c r="A295" s="12">
        <v>266</v>
      </c>
      <c r="B295" s="12" t="s">
        <v>542</v>
      </c>
      <c r="C295" s="12" t="s">
        <v>543</v>
      </c>
      <c r="D295" s="12">
        <v>5</v>
      </c>
      <c r="E295" s="17" t="s">
        <v>24</v>
      </c>
      <c r="F295" s="14">
        <v>96.8</v>
      </c>
      <c r="G295" s="14"/>
      <c r="H295" s="61">
        <f>ROUND(96.8-96.8*M4,2)</f>
        <v>96.8</v>
      </c>
      <c r="I295" s="14">
        <v>290</v>
      </c>
      <c r="J295" s="14">
        <v>339</v>
      </c>
      <c r="K295" s="26"/>
      <c r="L295" s="13"/>
      <c r="M295" s="12">
        <f t="shared" si="16"/>
        <v>0</v>
      </c>
      <c r="N295" s="16" t="str">
        <f>IF(AND($D$295&gt;0,$L$295&gt;0),IF(ROUNDDOWN($L$295/$D$295,0)&lt;&gt;$L$295/$D$295,"Не кратно",""),"")</f>
        <v/>
      </c>
    </row>
    <row r="296" spans="1:14" ht="24.95" customHeight="1" x14ac:dyDescent="0.25">
      <c r="A296" s="19">
        <v>267</v>
      </c>
      <c r="B296" s="19" t="s">
        <v>544</v>
      </c>
      <c r="C296" s="19" t="s">
        <v>545</v>
      </c>
      <c r="D296" s="19">
        <v>5</v>
      </c>
      <c r="E296" s="22" t="s">
        <v>24</v>
      </c>
      <c r="F296" s="20">
        <v>96.8</v>
      </c>
      <c r="G296" s="20"/>
      <c r="H296" s="61">
        <f>ROUND(96.8-96.8*M4,2)</f>
        <v>96.8</v>
      </c>
      <c r="I296" s="20">
        <v>290</v>
      </c>
      <c r="J296" s="20">
        <v>339</v>
      </c>
      <c r="K296" s="26"/>
      <c r="L296" s="21"/>
      <c r="M296" s="19">
        <f t="shared" si="16"/>
        <v>0</v>
      </c>
      <c r="N296" s="16" t="str">
        <f>IF(AND($D$296&gt;0,$L$296&gt;0),IF(ROUNDDOWN($L$296/$D$296,0)&lt;&gt;$L$296/$D$296,"Не кратно",""),"")</f>
        <v/>
      </c>
    </row>
    <row r="297" spans="1:14" ht="24.95" customHeight="1" x14ac:dyDescent="0.25">
      <c r="A297" s="12">
        <v>268</v>
      </c>
      <c r="B297" s="12" t="s">
        <v>546</v>
      </c>
      <c r="C297" s="12" t="s">
        <v>547</v>
      </c>
      <c r="D297" s="12">
        <v>5</v>
      </c>
      <c r="E297" s="17" t="s">
        <v>24</v>
      </c>
      <c r="F297" s="14">
        <v>96.8</v>
      </c>
      <c r="G297" s="14"/>
      <c r="H297" s="61">
        <f>ROUND(96.8-96.8*M4,2)</f>
        <v>96.8</v>
      </c>
      <c r="I297" s="14">
        <v>290</v>
      </c>
      <c r="J297" s="14">
        <v>339</v>
      </c>
      <c r="K297" s="26"/>
      <c r="L297" s="13"/>
      <c r="M297" s="12">
        <f t="shared" si="16"/>
        <v>0</v>
      </c>
      <c r="N297" s="16" t="str">
        <f>IF(AND($D$297&gt;0,$L$297&gt;0),IF(ROUNDDOWN($L$297/$D$297,0)&lt;&gt;$L$297/$D$297,"Не кратно",""),"")</f>
        <v/>
      </c>
    </row>
    <row r="298" spans="1:14" ht="24.95" customHeight="1" x14ac:dyDescent="0.25">
      <c r="A298" s="19">
        <v>269</v>
      </c>
      <c r="B298" s="19" t="s">
        <v>548</v>
      </c>
      <c r="C298" s="19" t="s">
        <v>549</v>
      </c>
      <c r="D298" s="19">
        <v>5</v>
      </c>
      <c r="E298" s="19" t="s">
        <v>35</v>
      </c>
      <c r="F298" s="20">
        <v>96.8</v>
      </c>
      <c r="G298" s="20"/>
      <c r="H298" s="61">
        <f>ROUND(96.8-96.8*M4,2)</f>
        <v>96.8</v>
      </c>
      <c r="I298" s="20">
        <v>290</v>
      </c>
      <c r="J298" s="20">
        <v>339</v>
      </c>
      <c r="K298" s="26"/>
      <c r="L298" s="21"/>
      <c r="M298" s="19">
        <f t="shared" si="16"/>
        <v>0</v>
      </c>
      <c r="N298" s="16" t="str">
        <f>IF(AND($D$298&gt;0,$L$298&gt;0),IF(ROUNDDOWN($L$298/$D$298,0)&lt;&gt;$L$298/$D$298,"Не кратно",""),"")</f>
        <v/>
      </c>
    </row>
    <row r="299" spans="1:14" ht="24.95" customHeight="1" x14ac:dyDescent="0.25">
      <c r="A299" s="12">
        <v>270</v>
      </c>
      <c r="B299" s="12" t="s">
        <v>550</v>
      </c>
      <c r="C299" s="12" t="s">
        <v>551</v>
      </c>
      <c r="D299" s="12">
        <v>5</v>
      </c>
      <c r="E299" s="12" t="s">
        <v>35</v>
      </c>
      <c r="F299" s="14">
        <v>96.8</v>
      </c>
      <c r="G299" s="14"/>
      <c r="H299" s="61">
        <f>ROUND(96.8-96.8*M4,2)</f>
        <v>96.8</v>
      </c>
      <c r="I299" s="14">
        <v>290</v>
      </c>
      <c r="J299" s="14">
        <v>339</v>
      </c>
      <c r="K299" s="26"/>
      <c r="L299" s="13"/>
      <c r="M299" s="12">
        <f t="shared" si="16"/>
        <v>0</v>
      </c>
      <c r="N299" s="16" t="str">
        <f>IF(AND($D$299&gt;0,$L$299&gt;0),IF(ROUNDDOWN($L$299/$D$299,0)&lt;&gt;$L$299/$D$299,"Не кратно",""),"")</f>
        <v/>
      </c>
    </row>
    <row r="300" spans="1:14" ht="24.95" customHeight="1" x14ac:dyDescent="0.25">
      <c r="A300" s="19">
        <v>271</v>
      </c>
      <c r="B300" s="19" t="s">
        <v>552</v>
      </c>
      <c r="C300" s="19" t="s">
        <v>553</v>
      </c>
      <c r="D300" s="19">
        <v>5</v>
      </c>
      <c r="E300" s="22" t="s">
        <v>24</v>
      </c>
      <c r="F300" s="20">
        <v>116.6</v>
      </c>
      <c r="G300" s="20"/>
      <c r="H300" s="61">
        <f>ROUND(116.6-116.6*M4,2)</f>
        <v>116.6</v>
      </c>
      <c r="I300" s="20">
        <v>350</v>
      </c>
      <c r="J300" s="20">
        <v>408</v>
      </c>
      <c r="K300" s="26"/>
      <c r="L300" s="21"/>
      <c r="M300" s="19">
        <f t="shared" si="16"/>
        <v>0</v>
      </c>
      <c r="N300" s="16" t="str">
        <f>IF(AND($D$300&gt;0,$L$300&gt;0),IF(ROUNDDOWN($L$300/$D$300,0)&lt;&gt;$L$300/$D$300,"Не кратно",""),"")</f>
        <v/>
      </c>
    </row>
    <row r="301" spans="1:14" ht="6" customHeight="1" x14ac:dyDescent="0.25">
      <c r="A301" s="23"/>
      <c r="B301" s="23"/>
      <c r="C301" s="23"/>
      <c r="D301" s="23"/>
      <c r="E301" s="23"/>
      <c r="F301" s="24"/>
      <c r="G301" s="24"/>
      <c r="H301" s="24"/>
      <c r="I301" s="24"/>
      <c r="J301" s="24"/>
      <c r="K301" s="25"/>
      <c r="L301" s="25"/>
      <c r="M301" s="23"/>
      <c r="N301" s="16"/>
    </row>
    <row r="302" spans="1:14" ht="6" customHeight="1" x14ac:dyDescent="0.25">
      <c r="A302" s="23"/>
      <c r="B302" s="23"/>
      <c r="C302" s="23"/>
      <c r="D302" s="23"/>
      <c r="E302" s="23"/>
      <c r="F302" s="24"/>
      <c r="G302" s="24"/>
      <c r="H302" s="24"/>
      <c r="I302" s="24"/>
      <c r="J302" s="24"/>
      <c r="K302" s="25"/>
      <c r="L302" s="25"/>
      <c r="M302" s="23"/>
      <c r="N302" s="16"/>
    </row>
    <row r="303" spans="1:14" ht="23.65" customHeight="1" x14ac:dyDescent="0.25">
      <c r="A303" s="19">
        <v>274</v>
      </c>
      <c r="B303" s="19" t="s">
        <v>554</v>
      </c>
      <c r="C303" s="19" t="s">
        <v>555</v>
      </c>
      <c r="D303" s="19">
        <v>5</v>
      </c>
      <c r="E303" s="22" t="s">
        <v>24</v>
      </c>
      <c r="F303" s="20">
        <v>90.2</v>
      </c>
      <c r="G303" s="20"/>
      <c r="H303" s="61">
        <f>ROUND(90.2-90.2*M4,2)</f>
        <v>90.2</v>
      </c>
      <c r="I303" s="20">
        <v>271</v>
      </c>
      <c r="J303" s="20">
        <v>316</v>
      </c>
      <c r="K303" s="26"/>
      <c r="L303" s="21"/>
      <c r="M303" s="19">
        <f t="shared" ref="M303:M311" si="17">ROUND(L303*H303,2)</f>
        <v>0</v>
      </c>
      <c r="N303" s="16" t="str">
        <f>IF(AND($D$303&gt;0,$L$303&gt;0),IF(ROUNDDOWN($L$303/$D$303,0)&lt;&gt;$L$303/$D$303,"Не кратно",""),"")</f>
        <v/>
      </c>
    </row>
    <row r="304" spans="1:14" ht="23.65" customHeight="1" x14ac:dyDescent="0.25">
      <c r="A304" s="12">
        <v>275</v>
      </c>
      <c r="B304" s="12" t="s">
        <v>556</v>
      </c>
      <c r="C304" s="12" t="s">
        <v>557</v>
      </c>
      <c r="D304" s="12">
        <v>5</v>
      </c>
      <c r="E304" s="12" t="s">
        <v>35</v>
      </c>
      <c r="F304" s="14">
        <v>90.2</v>
      </c>
      <c r="G304" s="14"/>
      <c r="H304" s="61">
        <f>ROUND(90.2-90.2*M4,2)</f>
        <v>90.2</v>
      </c>
      <c r="I304" s="14">
        <v>271</v>
      </c>
      <c r="J304" s="14">
        <v>316</v>
      </c>
      <c r="K304" s="26"/>
      <c r="L304" s="13"/>
      <c r="M304" s="12">
        <f t="shared" si="17"/>
        <v>0</v>
      </c>
      <c r="N304" s="16" t="str">
        <f>IF(AND($D$304&gt;0,$L$304&gt;0),IF(ROUNDDOWN($L$304/$D$304,0)&lt;&gt;$L$304/$D$304,"Не кратно",""),"")</f>
        <v/>
      </c>
    </row>
    <row r="305" spans="1:14" ht="23.65" customHeight="1" x14ac:dyDescent="0.25">
      <c r="A305" s="19">
        <v>276</v>
      </c>
      <c r="B305" s="19" t="s">
        <v>558</v>
      </c>
      <c r="C305" s="19" t="s">
        <v>559</v>
      </c>
      <c r="D305" s="19">
        <v>5</v>
      </c>
      <c r="E305" s="19" t="s">
        <v>35</v>
      </c>
      <c r="F305" s="20">
        <v>90.2</v>
      </c>
      <c r="G305" s="20"/>
      <c r="H305" s="61">
        <f>ROUND(90.2-90.2*M4,2)</f>
        <v>90.2</v>
      </c>
      <c r="I305" s="20">
        <v>271</v>
      </c>
      <c r="J305" s="20">
        <v>316</v>
      </c>
      <c r="K305" s="26"/>
      <c r="L305" s="21"/>
      <c r="M305" s="19">
        <f t="shared" si="17"/>
        <v>0</v>
      </c>
      <c r="N305" s="16" t="str">
        <f>IF(AND($D$305&gt;0,$L$305&gt;0),IF(ROUNDDOWN($L$305/$D$305,0)&lt;&gt;$L$305/$D$305,"Не кратно",""),"")</f>
        <v/>
      </c>
    </row>
    <row r="306" spans="1:14" ht="23.65" customHeight="1" x14ac:dyDescent="0.25">
      <c r="A306" s="12">
        <v>277</v>
      </c>
      <c r="B306" s="12" t="s">
        <v>560</v>
      </c>
      <c r="C306" s="12" t="s">
        <v>561</v>
      </c>
      <c r="D306" s="12">
        <v>5</v>
      </c>
      <c r="E306" s="12" t="s">
        <v>35</v>
      </c>
      <c r="F306" s="14">
        <v>110</v>
      </c>
      <c r="G306" s="14"/>
      <c r="H306" s="61">
        <f>ROUND(110-110*M4,2)</f>
        <v>110</v>
      </c>
      <c r="I306" s="14">
        <v>330</v>
      </c>
      <c r="J306" s="14">
        <v>385</v>
      </c>
      <c r="K306" s="26"/>
      <c r="L306" s="13"/>
      <c r="M306" s="12">
        <f t="shared" si="17"/>
        <v>0</v>
      </c>
      <c r="N306" s="16" t="str">
        <f>IF(AND($D$306&gt;0,$L$306&gt;0),IF(ROUNDDOWN($L$306/$D$306,0)&lt;&gt;$L$306/$D$306,"Не кратно",""),"")</f>
        <v/>
      </c>
    </row>
    <row r="307" spans="1:14" ht="23.65" customHeight="1" x14ac:dyDescent="0.25">
      <c r="A307" s="19">
        <v>278</v>
      </c>
      <c r="B307" s="19" t="s">
        <v>562</v>
      </c>
      <c r="C307" s="19" t="s">
        <v>563</v>
      </c>
      <c r="D307" s="19">
        <v>5</v>
      </c>
      <c r="E307" s="19" t="s">
        <v>35</v>
      </c>
      <c r="F307" s="20">
        <v>90.2</v>
      </c>
      <c r="G307" s="20"/>
      <c r="H307" s="61">
        <f>ROUND(90.2-90.2*M4,2)</f>
        <v>90.2</v>
      </c>
      <c r="I307" s="20">
        <v>271</v>
      </c>
      <c r="J307" s="20">
        <v>316</v>
      </c>
      <c r="K307" s="26"/>
      <c r="L307" s="21"/>
      <c r="M307" s="19">
        <f t="shared" si="17"/>
        <v>0</v>
      </c>
      <c r="N307" s="16" t="str">
        <f>IF(AND($D$307&gt;0,$L$307&gt;0),IF(ROUNDDOWN($L$307/$D$307,0)&lt;&gt;$L$307/$D$307,"Не кратно",""),"")</f>
        <v/>
      </c>
    </row>
    <row r="308" spans="1:14" ht="23.65" customHeight="1" x14ac:dyDescent="0.25">
      <c r="A308" s="12">
        <v>279</v>
      </c>
      <c r="B308" s="12" t="s">
        <v>564</v>
      </c>
      <c r="C308" s="12" t="s">
        <v>565</v>
      </c>
      <c r="D308" s="12">
        <v>5</v>
      </c>
      <c r="E308" s="12" t="s">
        <v>35</v>
      </c>
      <c r="F308" s="14">
        <v>129.80000000000001</v>
      </c>
      <c r="G308" s="14"/>
      <c r="H308" s="61">
        <f>ROUND(129.8-129.8*M4,2)</f>
        <v>129.80000000000001</v>
      </c>
      <c r="I308" s="14">
        <v>389</v>
      </c>
      <c r="J308" s="14">
        <v>454</v>
      </c>
      <c r="K308" s="26"/>
      <c r="L308" s="13"/>
      <c r="M308" s="12">
        <f t="shared" si="17"/>
        <v>0</v>
      </c>
      <c r="N308" s="16" t="str">
        <f>IF(AND($D$308&gt;0,$L$308&gt;0),IF(ROUNDDOWN($L$308/$D$308,0)&lt;&gt;$L$308/$D$308,"Не кратно",""),"")</f>
        <v/>
      </c>
    </row>
    <row r="309" spans="1:14" ht="23.65" customHeight="1" x14ac:dyDescent="0.25">
      <c r="A309" s="19">
        <v>280</v>
      </c>
      <c r="B309" s="19" t="s">
        <v>566</v>
      </c>
      <c r="C309" s="19" t="s">
        <v>567</v>
      </c>
      <c r="D309" s="19">
        <v>5</v>
      </c>
      <c r="E309" s="22" t="s">
        <v>24</v>
      </c>
      <c r="F309" s="20">
        <v>90.2</v>
      </c>
      <c r="G309" s="20"/>
      <c r="H309" s="61">
        <f>ROUND(90.2-90.2*M4,2)</f>
        <v>90.2</v>
      </c>
      <c r="I309" s="20">
        <v>271</v>
      </c>
      <c r="J309" s="20">
        <v>316</v>
      </c>
      <c r="K309" s="26"/>
      <c r="L309" s="21"/>
      <c r="M309" s="19">
        <f t="shared" si="17"/>
        <v>0</v>
      </c>
      <c r="N309" s="16" t="str">
        <f>IF(AND($D$309&gt;0,$L$309&gt;0),IF(ROUNDDOWN($L$309/$D$309,0)&lt;&gt;$L$309/$D$309,"Не кратно",""),"")</f>
        <v/>
      </c>
    </row>
    <row r="310" spans="1:14" ht="23.65" customHeight="1" x14ac:dyDescent="0.25">
      <c r="A310" s="12">
        <v>281</v>
      </c>
      <c r="B310" s="12" t="s">
        <v>568</v>
      </c>
      <c r="C310" s="12" t="s">
        <v>569</v>
      </c>
      <c r="D310" s="12">
        <v>5</v>
      </c>
      <c r="E310" s="12" t="s">
        <v>35</v>
      </c>
      <c r="F310" s="14">
        <v>136.4</v>
      </c>
      <c r="G310" s="14"/>
      <c r="H310" s="61">
        <f>ROUND(136.4-136.4*M4,2)</f>
        <v>136.4</v>
      </c>
      <c r="I310" s="14">
        <v>409</v>
      </c>
      <c r="J310" s="14">
        <v>477</v>
      </c>
      <c r="K310" s="26"/>
      <c r="L310" s="13"/>
      <c r="M310" s="12">
        <f t="shared" si="17"/>
        <v>0</v>
      </c>
      <c r="N310" s="16" t="str">
        <f>IF(AND($D$310&gt;0,$L$310&gt;0),IF(ROUNDDOWN($L$310/$D$310,0)&lt;&gt;$L$310/$D$310,"Не кратно",""),"")</f>
        <v/>
      </c>
    </row>
    <row r="311" spans="1:14" ht="23.65" customHeight="1" x14ac:dyDescent="0.25">
      <c r="A311" s="19">
        <v>282</v>
      </c>
      <c r="B311" s="19" t="s">
        <v>570</v>
      </c>
      <c r="C311" s="19" t="s">
        <v>571</v>
      </c>
      <c r="D311" s="19">
        <v>5</v>
      </c>
      <c r="E311" s="19">
        <v>15</v>
      </c>
      <c r="F311" s="20">
        <v>161.69999999999999</v>
      </c>
      <c r="G311" s="20"/>
      <c r="H311" s="61">
        <f>ROUND(161.7-161.7*M4,2)</f>
        <v>161.69999999999999</v>
      </c>
      <c r="I311" s="20">
        <v>485</v>
      </c>
      <c r="J311" s="20">
        <v>566</v>
      </c>
      <c r="K311" s="26"/>
      <c r="L311" s="21"/>
      <c r="M311" s="19">
        <f t="shared" si="17"/>
        <v>0</v>
      </c>
      <c r="N311" s="16" t="str">
        <f>IF(AND($D$311&gt;0,$L$311&gt;0),IF(ROUNDDOWN($L$311/$D$311,0)&lt;&gt;$L$311/$D$311,"Не кратно",""),"")</f>
        <v/>
      </c>
    </row>
    <row r="312" spans="1:14" ht="6" customHeight="1" x14ac:dyDescent="0.25">
      <c r="A312" s="23"/>
      <c r="B312" s="23"/>
      <c r="C312" s="23"/>
      <c r="D312" s="23"/>
      <c r="E312" s="23"/>
      <c r="F312" s="24"/>
      <c r="G312" s="24"/>
      <c r="H312" s="24"/>
      <c r="I312" s="24"/>
      <c r="J312" s="24"/>
      <c r="K312" s="25"/>
      <c r="L312" s="25"/>
      <c r="M312" s="23"/>
      <c r="N312" s="16"/>
    </row>
    <row r="313" spans="1:14" ht="30.4" customHeight="1" x14ac:dyDescent="0.25">
      <c r="A313" s="19">
        <v>283</v>
      </c>
      <c r="B313" s="19" t="s">
        <v>572</v>
      </c>
      <c r="C313" s="19" t="s">
        <v>573</v>
      </c>
      <c r="D313" s="19">
        <v>5</v>
      </c>
      <c r="E313" s="19" t="s">
        <v>35</v>
      </c>
      <c r="F313" s="20">
        <v>83.6</v>
      </c>
      <c r="G313" s="20"/>
      <c r="H313" s="61">
        <f>ROUND(83.6-83.6*M4,2)</f>
        <v>83.6</v>
      </c>
      <c r="I313" s="20">
        <v>251</v>
      </c>
      <c r="J313" s="20">
        <v>293</v>
      </c>
      <c r="K313" s="26"/>
      <c r="L313" s="21"/>
      <c r="M313" s="19">
        <f t="shared" ref="M313:M319" si="18">ROUND(L313*H313,2)</f>
        <v>0</v>
      </c>
      <c r="N313" s="16" t="str">
        <f>IF(AND($D$313&gt;0,$L$313&gt;0),IF(ROUNDDOWN($L$313/$D$313,0)&lt;&gt;$L$313/$D$313,"Не кратно",""),"")</f>
        <v/>
      </c>
    </row>
    <row r="314" spans="1:14" ht="30.4" customHeight="1" x14ac:dyDescent="0.25">
      <c r="A314" s="12">
        <v>284</v>
      </c>
      <c r="B314" s="12" t="s">
        <v>574</v>
      </c>
      <c r="C314" s="12" t="s">
        <v>575</v>
      </c>
      <c r="D314" s="12">
        <v>5</v>
      </c>
      <c r="E314" s="12" t="s">
        <v>35</v>
      </c>
      <c r="F314" s="14">
        <v>83.6</v>
      </c>
      <c r="G314" s="14"/>
      <c r="H314" s="61">
        <f>ROUND(83.6-83.6*M4,2)</f>
        <v>83.6</v>
      </c>
      <c r="I314" s="14">
        <v>251</v>
      </c>
      <c r="J314" s="14">
        <v>293</v>
      </c>
      <c r="K314" s="26"/>
      <c r="L314" s="13"/>
      <c r="M314" s="12">
        <f t="shared" si="18"/>
        <v>0</v>
      </c>
      <c r="N314" s="16" t="str">
        <f>IF(AND($D$314&gt;0,$L$314&gt;0),IF(ROUNDDOWN($L$314/$D$314,0)&lt;&gt;$L$314/$D$314,"Не кратно",""),"")</f>
        <v/>
      </c>
    </row>
    <row r="315" spans="1:14" ht="30.4" customHeight="1" x14ac:dyDescent="0.25">
      <c r="A315" s="19">
        <v>285</v>
      </c>
      <c r="B315" s="19" t="s">
        <v>576</v>
      </c>
      <c r="C315" s="19" t="s">
        <v>577</v>
      </c>
      <c r="D315" s="19">
        <v>5</v>
      </c>
      <c r="E315" s="19" t="s">
        <v>35</v>
      </c>
      <c r="F315" s="20">
        <v>103.4</v>
      </c>
      <c r="G315" s="20"/>
      <c r="H315" s="61">
        <f>ROUND(103.4-103.4*M4,2)</f>
        <v>103.4</v>
      </c>
      <c r="I315" s="20">
        <v>310</v>
      </c>
      <c r="J315" s="20">
        <v>362</v>
      </c>
      <c r="K315" s="26"/>
      <c r="L315" s="21"/>
      <c r="M315" s="19">
        <f t="shared" si="18"/>
        <v>0</v>
      </c>
      <c r="N315" s="16" t="str">
        <f>IF(AND($D$315&gt;0,$L$315&gt;0),IF(ROUNDDOWN($L$315/$D$315,0)&lt;&gt;$L$315/$D$315,"Не кратно",""),"")</f>
        <v/>
      </c>
    </row>
    <row r="316" spans="1:14" ht="30.4" customHeight="1" x14ac:dyDescent="0.25">
      <c r="A316" s="12">
        <v>286</v>
      </c>
      <c r="B316" s="12" t="s">
        <v>578</v>
      </c>
      <c r="C316" s="12" t="s">
        <v>579</v>
      </c>
      <c r="D316" s="12">
        <v>5</v>
      </c>
      <c r="E316" s="12" t="s">
        <v>35</v>
      </c>
      <c r="F316" s="14">
        <v>83.6</v>
      </c>
      <c r="G316" s="14"/>
      <c r="H316" s="61">
        <f>ROUND(83.6-83.6*M4,2)</f>
        <v>83.6</v>
      </c>
      <c r="I316" s="14">
        <v>251</v>
      </c>
      <c r="J316" s="14">
        <v>293</v>
      </c>
      <c r="K316" s="26"/>
      <c r="L316" s="13"/>
      <c r="M316" s="12">
        <f t="shared" si="18"/>
        <v>0</v>
      </c>
      <c r="N316" s="16" t="str">
        <f>IF(AND($D$316&gt;0,$L$316&gt;0),IF(ROUNDDOWN($L$316/$D$316,0)&lt;&gt;$L$316/$D$316,"Не кратно",""),"")</f>
        <v/>
      </c>
    </row>
    <row r="317" spans="1:14" ht="30.4" customHeight="1" x14ac:dyDescent="0.25">
      <c r="A317" s="19">
        <v>287</v>
      </c>
      <c r="B317" s="19" t="s">
        <v>580</v>
      </c>
      <c r="C317" s="19" t="s">
        <v>581</v>
      </c>
      <c r="D317" s="19">
        <v>5</v>
      </c>
      <c r="E317" s="19" t="s">
        <v>35</v>
      </c>
      <c r="F317" s="20">
        <v>298.10000000000002</v>
      </c>
      <c r="G317" s="20"/>
      <c r="H317" s="61">
        <f>ROUND(298.1-298.1*M4,2)</f>
        <v>298.10000000000002</v>
      </c>
      <c r="I317" s="20">
        <v>894</v>
      </c>
      <c r="J317" s="20">
        <v>1043</v>
      </c>
      <c r="K317" s="26"/>
      <c r="L317" s="21"/>
      <c r="M317" s="19">
        <f t="shared" si="18"/>
        <v>0</v>
      </c>
      <c r="N317" s="16" t="str">
        <f>IF(AND($D$317&gt;0,$L$317&gt;0),IF(ROUNDDOWN($L$317/$D$317,0)&lt;&gt;$L$317/$D$317,"Не кратно",""),"")</f>
        <v/>
      </c>
    </row>
    <row r="318" spans="1:14" ht="30.4" customHeight="1" x14ac:dyDescent="0.25">
      <c r="A318" s="12">
        <v>288</v>
      </c>
      <c r="B318" s="12" t="s">
        <v>582</v>
      </c>
      <c r="C318" s="12" t="s">
        <v>583</v>
      </c>
      <c r="D318" s="12">
        <v>5</v>
      </c>
      <c r="E318" s="12" t="s">
        <v>35</v>
      </c>
      <c r="F318" s="14">
        <v>349.8</v>
      </c>
      <c r="G318" s="14"/>
      <c r="H318" s="61">
        <f>ROUND(349.8-349.8*M4,2)</f>
        <v>349.8</v>
      </c>
      <c r="I318" s="14">
        <v>1049</v>
      </c>
      <c r="J318" s="14">
        <v>1224</v>
      </c>
      <c r="K318" s="26"/>
      <c r="L318" s="13"/>
      <c r="M318" s="12">
        <f t="shared" si="18"/>
        <v>0</v>
      </c>
      <c r="N318" s="16" t="str">
        <f>IF(AND($D$318&gt;0,$L$318&gt;0),IF(ROUNDDOWN($L$318/$D$318,0)&lt;&gt;$L$318/$D$318,"Не кратно",""),"")</f>
        <v/>
      </c>
    </row>
    <row r="319" spans="1:14" ht="30.4" customHeight="1" x14ac:dyDescent="0.25">
      <c r="A319" s="19">
        <v>289</v>
      </c>
      <c r="B319" s="19" t="s">
        <v>584</v>
      </c>
      <c r="C319" s="19" t="s">
        <v>585</v>
      </c>
      <c r="D319" s="19">
        <v>5</v>
      </c>
      <c r="E319" s="19" t="s">
        <v>35</v>
      </c>
      <c r="F319" s="20">
        <v>453.2</v>
      </c>
      <c r="G319" s="20"/>
      <c r="H319" s="61">
        <f>ROUND(453.2-453.2*M4,2)</f>
        <v>453.2</v>
      </c>
      <c r="I319" s="20">
        <v>1360</v>
      </c>
      <c r="J319" s="20">
        <v>1586</v>
      </c>
      <c r="K319" s="26"/>
      <c r="L319" s="21"/>
      <c r="M319" s="19">
        <f t="shared" si="18"/>
        <v>0</v>
      </c>
      <c r="N319" s="16" t="str">
        <f>IF(AND($D$319&gt;0,$L$319&gt;0),IF(ROUNDDOWN($L$319/$D$319,0)&lt;&gt;$L$319/$D$319,"Не кратно",""),"")</f>
        <v/>
      </c>
    </row>
    <row r="320" spans="1:14" ht="6" customHeight="1" x14ac:dyDescent="0.25">
      <c r="A320" s="23"/>
      <c r="B320" s="23"/>
      <c r="C320" s="23"/>
      <c r="D320" s="23"/>
      <c r="E320" s="23"/>
      <c r="F320" s="24"/>
      <c r="G320" s="24"/>
      <c r="H320" s="24"/>
      <c r="I320" s="24"/>
      <c r="J320" s="24"/>
      <c r="K320" s="25"/>
      <c r="L320" s="25"/>
      <c r="M320" s="23"/>
      <c r="N320" s="16"/>
    </row>
    <row r="321" spans="1:14" ht="6" customHeight="1" x14ac:dyDescent="0.25">
      <c r="A321" s="23"/>
      <c r="B321" s="23"/>
      <c r="C321" s="23"/>
      <c r="D321" s="23"/>
      <c r="E321" s="23"/>
      <c r="F321" s="24"/>
      <c r="G321" s="24"/>
      <c r="H321" s="24"/>
      <c r="I321" s="24"/>
      <c r="J321" s="24"/>
      <c r="K321" s="25"/>
      <c r="L321" s="25"/>
      <c r="M321" s="23"/>
      <c r="N321" s="16"/>
    </row>
    <row r="322" spans="1:14" ht="6" customHeight="1" x14ac:dyDescent="0.25">
      <c r="A322" s="23"/>
      <c r="B322" s="23"/>
      <c r="C322" s="23"/>
      <c r="D322" s="23"/>
      <c r="E322" s="23"/>
      <c r="F322" s="24"/>
      <c r="G322" s="24"/>
      <c r="H322" s="24"/>
      <c r="I322" s="24"/>
      <c r="J322" s="24"/>
      <c r="K322" s="25"/>
      <c r="L322" s="25"/>
      <c r="M322" s="23"/>
      <c r="N322" s="16"/>
    </row>
    <row r="323" spans="1:14" ht="29.1" customHeight="1" x14ac:dyDescent="0.25">
      <c r="A323" s="12">
        <v>297</v>
      </c>
      <c r="B323" s="12" t="s">
        <v>586</v>
      </c>
      <c r="C323" s="12" t="s">
        <v>587</v>
      </c>
      <c r="D323" s="12">
        <v>5</v>
      </c>
      <c r="E323" s="17" t="s">
        <v>24</v>
      </c>
      <c r="F323" s="14">
        <v>83.6</v>
      </c>
      <c r="G323" s="14"/>
      <c r="H323" s="61">
        <f>ROUND(83.6-83.6*M4,2)</f>
        <v>83.6</v>
      </c>
      <c r="I323" s="14">
        <v>251</v>
      </c>
      <c r="J323" s="14">
        <v>293</v>
      </c>
      <c r="K323" s="26"/>
      <c r="L323" s="13"/>
      <c r="M323" s="12">
        <f t="shared" ref="M323:M328" si="19">ROUND(L323*H323,2)</f>
        <v>0</v>
      </c>
      <c r="N323" s="16" t="str">
        <f>IF(AND($D$323&gt;0,$L$323&gt;0),IF(ROUNDDOWN($L$323/$D$323,0)&lt;&gt;$L$323/$D$323,"Не кратно",""),"")</f>
        <v/>
      </c>
    </row>
    <row r="324" spans="1:14" ht="29.1" customHeight="1" x14ac:dyDescent="0.25">
      <c r="A324" s="19">
        <v>298</v>
      </c>
      <c r="B324" s="19" t="s">
        <v>588</v>
      </c>
      <c r="C324" s="19" t="s">
        <v>589</v>
      </c>
      <c r="D324" s="19">
        <v>5</v>
      </c>
      <c r="E324" s="19" t="s">
        <v>35</v>
      </c>
      <c r="F324" s="20">
        <v>83.6</v>
      </c>
      <c r="G324" s="20"/>
      <c r="H324" s="61">
        <f>ROUND(83.6-83.6*M4,2)</f>
        <v>83.6</v>
      </c>
      <c r="I324" s="20">
        <v>251</v>
      </c>
      <c r="J324" s="20">
        <v>293</v>
      </c>
      <c r="K324" s="26"/>
      <c r="L324" s="21"/>
      <c r="M324" s="19">
        <f t="shared" si="19"/>
        <v>0</v>
      </c>
      <c r="N324" s="16" t="str">
        <f>IF(AND($D$324&gt;0,$L$324&gt;0),IF(ROUNDDOWN($L$324/$D$324,0)&lt;&gt;$L$324/$D$324,"Не кратно",""),"")</f>
        <v/>
      </c>
    </row>
    <row r="325" spans="1:14" ht="29.1" customHeight="1" x14ac:dyDescent="0.25">
      <c r="A325" s="12">
        <v>299</v>
      </c>
      <c r="B325" s="12" t="s">
        <v>590</v>
      </c>
      <c r="C325" s="12" t="s">
        <v>591</v>
      </c>
      <c r="D325" s="12">
        <v>5</v>
      </c>
      <c r="E325" s="12" t="s">
        <v>35</v>
      </c>
      <c r="F325" s="14">
        <v>83.6</v>
      </c>
      <c r="G325" s="14"/>
      <c r="H325" s="61">
        <f>ROUND(83.6-83.6*M4,2)</f>
        <v>83.6</v>
      </c>
      <c r="I325" s="14">
        <v>251</v>
      </c>
      <c r="J325" s="14">
        <v>293</v>
      </c>
      <c r="K325" s="26"/>
      <c r="L325" s="13"/>
      <c r="M325" s="12">
        <f t="shared" si="19"/>
        <v>0</v>
      </c>
      <c r="N325" s="16" t="str">
        <f>IF(AND($D$325&gt;0,$L$325&gt;0),IF(ROUNDDOWN($L$325/$D$325,0)&lt;&gt;$L$325/$D$325,"Не кратно",""),"")</f>
        <v/>
      </c>
    </row>
    <row r="326" spans="1:14" ht="29.1" customHeight="1" x14ac:dyDescent="0.25">
      <c r="A326" s="19">
        <v>300</v>
      </c>
      <c r="B326" s="19" t="s">
        <v>592</v>
      </c>
      <c r="C326" s="19" t="s">
        <v>593</v>
      </c>
      <c r="D326" s="19">
        <v>5</v>
      </c>
      <c r="E326" s="19" t="s">
        <v>35</v>
      </c>
      <c r="F326" s="20">
        <v>83.6</v>
      </c>
      <c r="G326" s="20"/>
      <c r="H326" s="61">
        <f>ROUND(83.6-83.6*M4,2)</f>
        <v>83.6</v>
      </c>
      <c r="I326" s="20">
        <v>251</v>
      </c>
      <c r="J326" s="20">
        <v>293</v>
      </c>
      <c r="K326" s="26"/>
      <c r="L326" s="21"/>
      <c r="M326" s="19">
        <f t="shared" si="19"/>
        <v>0</v>
      </c>
      <c r="N326" s="16" t="str">
        <f>IF(AND($D$326&gt;0,$L$326&gt;0),IF(ROUNDDOWN($L$326/$D$326,0)&lt;&gt;$L$326/$D$326,"Не кратно",""),"")</f>
        <v/>
      </c>
    </row>
    <row r="327" spans="1:14" ht="29.1" customHeight="1" x14ac:dyDescent="0.25">
      <c r="A327" s="12">
        <v>301</v>
      </c>
      <c r="B327" s="12" t="s">
        <v>594</v>
      </c>
      <c r="C327" s="12" t="s">
        <v>595</v>
      </c>
      <c r="D327" s="12">
        <v>5</v>
      </c>
      <c r="E327" s="12" t="s">
        <v>35</v>
      </c>
      <c r="F327" s="14">
        <v>83.6</v>
      </c>
      <c r="G327" s="14"/>
      <c r="H327" s="61">
        <f>ROUND(83.6-83.6*M4,2)</f>
        <v>83.6</v>
      </c>
      <c r="I327" s="14">
        <v>251</v>
      </c>
      <c r="J327" s="14">
        <v>293</v>
      </c>
      <c r="K327" s="26"/>
      <c r="L327" s="13"/>
      <c r="M327" s="12">
        <f t="shared" si="19"/>
        <v>0</v>
      </c>
      <c r="N327" s="16" t="str">
        <f>IF(AND($D$327&gt;0,$L$327&gt;0),IF(ROUNDDOWN($L$327/$D$327,0)&lt;&gt;$L$327/$D$327,"Не кратно",""),"")</f>
        <v/>
      </c>
    </row>
    <row r="328" spans="1:14" ht="29.1" customHeight="1" x14ac:dyDescent="0.25">
      <c r="A328" s="19">
        <v>302</v>
      </c>
      <c r="B328" s="19" t="s">
        <v>596</v>
      </c>
      <c r="C328" s="19" t="s">
        <v>597</v>
      </c>
      <c r="D328" s="19">
        <v>5</v>
      </c>
      <c r="E328" s="19" t="s">
        <v>35</v>
      </c>
      <c r="F328" s="20">
        <v>83.6</v>
      </c>
      <c r="G328" s="20"/>
      <c r="H328" s="61">
        <f>ROUND(83.6-83.6*M4,2)</f>
        <v>83.6</v>
      </c>
      <c r="I328" s="20">
        <v>251</v>
      </c>
      <c r="J328" s="20">
        <v>293</v>
      </c>
      <c r="K328" s="26"/>
      <c r="L328" s="21"/>
      <c r="M328" s="19">
        <f t="shared" si="19"/>
        <v>0</v>
      </c>
      <c r="N328" s="16" t="str">
        <f>IF(AND($D$328&gt;0,$L$328&gt;0),IF(ROUNDDOWN($L$328/$D$328,0)&lt;&gt;$L$328/$D$328,"Не кратно",""),"")</f>
        <v/>
      </c>
    </row>
    <row r="329" spans="1:14" ht="6" customHeight="1" x14ac:dyDescent="0.25">
      <c r="A329" s="23"/>
      <c r="B329" s="23"/>
      <c r="C329" s="23"/>
      <c r="D329" s="23"/>
      <c r="E329" s="23"/>
      <c r="F329" s="24"/>
      <c r="G329" s="24"/>
      <c r="H329" s="24"/>
      <c r="I329" s="24"/>
      <c r="J329" s="24"/>
      <c r="K329" s="25"/>
      <c r="L329" s="25"/>
      <c r="M329" s="23"/>
      <c r="N329" s="16"/>
    </row>
    <row r="330" spans="1:14" ht="15" customHeight="1" x14ac:dyDescent="0.25">
      <c r="A330" s="19">
        <v>303</v>
      </c>
      <c r="B330" s="19" t="s">
        <v>598</v>
      </c>
      <c r="C330" s="19" t="s">
        <v>599</v>
      </c>
      <c r="D330" s="19">
        <v>5</v>
      </c>
      <c r="E330" s="19">
        <v>3</v>
      </c>
      <c r="F330" s="20">
        <v>83.6</v>
      </c>
      <c r="G330" s="20"/>
      <c r="H330" s="61">
        <f>ROUND(83.6-83.6*M4,2)</f>
        <v>83.6</v>
      </c>
      <c r="I330" s="20">
        <v>251</v>
      </c>
      <c r="J330" s="20">
        <v>293</v>
      </c>
      <c r="K330" s="26"/>
      <c r="L330" s="21"/>
      <c r="M330" s="19">
        <f t="shared" ref="M330:M346" si="20">ROUND(L330*H330,2)</f>
        <v>0</v>
      </c>
      <c r="N330" s="16" t="str">
        <f>IF(AND($D$330&gt;0,$L$330&gt;0),IF(ROUNDDOWN($L$330/$D$330,0)&lt;&gt;$L$330/$D$330,"Не кратно",""),"")</f>
        <v/>
      </c>
    </row>
    <row r="331" spans="1:14" ht="15" customHeight="1" x14ac:dyDescent="0.25">
      <c r="A331" s="12">
        <v>304</v>
      </c>
      <c r="B331" s="12" t="s">
        <v>600</v>
      </c>
      <c r="C331" s="12" t="s">
        <v>601</v>
      </c>
      <c r="D331" s="12">
        <v>5</v>
      </c>
      <c r="E331" s="12" t="s">
        <v>35</v>
      </c>
      <c r="F331" s="14">
        <v>90.2</v>
      </c>
      <c r="G331" s="14"/>
      <c r="H331" s="61">
        <f>ROUND(90.2-90.2*M4,2)</f>
        <v>90.2</v>
      </c>
      <c r="I331" s="14">
        <v>271</v>
      </c>
      <c r="J331" s="14">
        <v>316</v>
      </c>
      <c r="K331" s="26"/>
      <c r="L331" s="13"/>
      <c r="M331" s="12">
        <f t="shared" si="20"/>
        <v>0</v>
      </c>
      <c r="N331" s="16" t="str">
        <f>IF(AND($D$331&gt;0,$L$331&gt;0),IF(ROUNDDOWN($L$331/$D$331,0)&lt;&gt;$L$331/$D$331,"Не кратно",""),"")</f>
        <v/>
      </c>
    </row>
    <row r="332" spans="1:14" ht="15" customHeight="1" x14ac:dyDescent="0.25">
      <c r="A332" s="19">
        <v>305</v>
      </c>
      <c r="B332" s="19" t="s">
        <v>602</v>
      </c>
      <c r="C332" s="19" t="s">
        <v>603</v>
      </c>
      <c r="D332" s="19">
        <v>5</v>
      </c>
      <c r="E332" s="22" t="s">
        <v>24</v>
      </c>
      <c r="F332" s="20">
        <v>90.2</v>
      </c>
      <c r="G332" s="20"/>
      <c r="H332" s="61">
        <f>ROUND(90.2-90.2*M4,2)</f>
        <v>90.2</v>
      </c>
      <c r="I332" s="20">
        <v>271</v>
      </c>
      <c r="J332" s="20">
        <v>316</v>
      </c>
      <c r="K332" s="26"/>
      <c r="L332" s="21"/>
      <c r="M332" s="19">
        <f t="shared" si="20"/>
        <v>0</v>
      </c>
      <c r="N332" s="16" t="str">
        <f>IF(AND($D$332&gt;0,$L$332&gt;0),IF(ROUNDDOWN($L$332/$D$332,0)&lt;&gt;$L$332/$D$332,"Не кратно",""),"")</f>
        <v/>
      </c>
    </row>
    <row r="333" spans="1:14" ht="15" customHeight="1" x14ac:dyDescent="0.25">
      <c r="A333" s="12">
        <v>306</v>
      </c>
      <c r="B333" s="12" t="s">
        <v>604</v>
      </c>
      <c r="C333" s="12" t="s">
        <v>605</v>
      </c>
      <c r="D333" s="12">
        <v>5</v>
      </c>
      <c r="E333" s="12">
        <v>9</v>
      </c>
      <c r="F333" s="14">
        <v>83.6</v>
      </c>
      <c r="G333" s="14"/>
      <c r="H333" s="61">
        <f>ROUND(83.6-83.6*M4,2)</f>
        <v>83.6</v>
      </c>
      <c r="I333" s="14">
        <v>251</v>
      </c>
      <c r="J333" s="14">
        <v>293</v>
      </c>
      <c r="K333" s="26"/>
      <c r="L333" s="13"/>
      <c r="M333" s="12">
        <f t="shared" si="20"/>
        <v>0</v>
      </c>
      <c r="N333" s="16" t="str">
        <f>IF(AND($D$333&gt;0,$L$333&gt;0),IF(ROUNDDOWN($L$333/$D$333,0)&lt;&gt;$L$333/$D$333,"Не кратно",""),"")</f>
        <v/>
      </c>
    </row>
    <row r="334" spans="1:14" ht="15" customHeight="1" x14ac:dyDescent="0.25">
      <c r="A334" s="19">
        <v>307</v>
      </c>
      <c r="B334" s="19" t="s">
        <v>606</v>
      </c>
      <c r="C334" s="19" t="s">
        <v>607</v>
      </c>
      <c r="D334" s="19">
        <v>5</v>
      </c>
      <c r="E334" s="19">
        <v>1</v>
      </c>
      <c r="F334" s="20">
        <v>90.2</v>
      </c>
      <c r="G334" s="20"/>
      <c r="H334" s="61">
        <f>ROUND(90.2-90.2*M4,2)</f>
        <v>90.2</v>
      </c>
      <c r="I334" s="20">
        <v>271</v>
      </c>
      <c r="J334" s="20">
        <v>316</v>
      </c>
      <c r="K334" s="26"/>
      <c r="L334" s="21"/>
      <c r="M334" s="19">
        <f t="shared" si="20"/>
        <v>0</v>
      </c>
      <c r="N334" s="16" t="str">
        <f>IF(AND($D$334&gt;0,$L$334&gt;0),IF(ROUNDDOWN($L$334/$D$334,0)&lt;&gt;$L$334/$D$334,"Не кратно",""),"")</f>
        <v/>
      </c>
    </row>
    <row r="335" spans="1:14" ht="15" customHeight="1" x14ac:dyDescent="0.25">
      <c r="A335" s="12">
        <v>308</v>
      </c>
      <c r="B335" s="12" t="s">
        <v>608</v>
      </c>
      <c r="C335" s="12" t="s">
        <v>609</v>
      </c>
      <c r="D335" s="12">
        <v>5</v>
      </c>
      <c r="E335" s="12" t="s">
        <v>35</v>
      </c>
      <c r="F335" s="14">
        <v>96.8</v>
      </c>
      <c r="G335" s="14"/>
      <c r="H335" s="61">
        <f>ROUND(96.8-96.8*M4,2)</f>
        <v>96.8</v>
      </c>
      <c r="I335" s="14">
        <v>290</v>
      </c>
      <c r="J335" s="14">
        <v>339</v>
      </c>
      <c r="K335" s="26"/>
      <c r="L335" s="13"/>
      <c r="M335" s="12">
        <f t="shared" si="20"/>
        <v>0</v>
      </c>
      <c r="N335" s="16" t="str">
        <f>IF(AND($D$335&gt;0,$L$335&gt;0),IF(ROUNDDOWN($L$335/$D$335,0)&lt;&gt;$L$335/$D$335,"Не кратно",""),"")</f>
        <v/>
      </c>
    </row>
    <row r="336" spans="1:14" ht="15" customHeight="1" x14ac:dyDescent="0.25">
      <c r="A336" s="19">
        <v>309</v>
      </c>
      <c r="B336" s="19" t="s">
        <v>610</v>
      </c>
      <c r="C336" s="19" t="s">
        <v>611</v>
      </c>
      <c r="D336" s="19">
        <v>5</v>
      </c>
      <c r="E336" s="22" t="s">
        <v>24</v>
      </c>
      <c r="F336" s="20">
        <v>83.6</v>
      </c>
      <c r="G336" s="20"/>
      <c r="H336" s="61">
        <f>ROUND(83.6-83.6*M4,2)</f>
        <v>83.6</v>
      </c>
      <c r="I336" s="20">
        <v>251</v>
      </c>
      <c r="J336" s="20">
        <v>293</v>
      </c>
      <c r="K336" s="26"/>
      <c r="L336" s="21"/>
      <c r="M336" s="19">
        <f t="shared" si="20"/>
        <v>0</v>
      </c>
      <c r="N336" s="16" t="str">
        <f>IF(AND($D$336&gt;0,$L$336&gt;0),IF(ROUNDDOWN($L$336/$D$336,0)&lt;&gt;$L$336/$D$336,"Не кратно",""),"")</f>
        <v/>
      </c>
    </row>
    <row r="337" spans="1:14" ht="15" customHeight="1" x14ac:dyDescent="0.25">
      <c r="A337" s="12">
        <v>310</v>
      </c>
      <c r="B337" s="12" t="s">
        <v>612</v>
      </c>
      <c r="C337" s="12" t="s">
        <v>613</v>
      </c>
      <c r="D337" s="12">
        <v>5</v>
      </c>
      <c r="E337" s="17" t="s">
        <v>24</v>
      </c>
      <c r="F337" s="14">
        <v>233.2</v>
      </c>
      <c r="G337" s="14"/>
      <c r="H337" s="61">
        <f>ROUND(233.2-233.2*M4,2)</f>
        <v>233.2</v>
      </c>
      <c r="I337" s="14">
        <v>700</v>
      </c>
      <c r="J337" s="14">
        <v>816</v>
      </c>
      <c r="K337" s="26"/>
      <c r="L337" s="13"/>
      <c r="M337" s="12">
        <f t="shared" si="20"/>
        <v>0</v>
      </c>
      <c r="N337" s="16" t="str">
        <f>IF(AND($D$337&gt;0,$L$337&gt;0),IF(ROUNDDOWN($L$337/$D$337,0)&lt;&gt;$L$337/$D$337,"Не кратно",""),"")</f>
        <v/>
      </c>
    </row>
    <row r="338" spans="1:14" ht="15" customHeight="1" x14ac:dyDescent="0.25">
      <c r="A338" s="19">
        <v>311</v>
      </c>
      <c r="B338" s="19" t="s">
        <v>614</v>
      </c>
      <c r="C338" s="19" t="s">
        <v>615</v>
      </c>
      <c r="D338" s="19">
        <v>1</v>
      </c>
      <c r="E338" s="22" t="s">
        <v>24</v>
      </c>
      <c r="F338" s="20">
        <v>123.2</v>
      </c>
      <c r="G338" s="20"/>
      <c r="H338" s="61">
        <f>ROUND(123.2-123.2*M4,2)</f>
        <v>123.2</v>
      </c>
      <c r="I338" s="20">
        <v>370</v>
      </c>
      <c r="J338" s="20">
        <v>431</v>
      </c>
      <c r="K338" s="26"/>
      <c r="L338" s="21"/>
      <c r="M338" s="19">
        <f t="shared" si="20"/>
        <v>0</v>
      </c>
      <c r="N338" s="16" t="str">
        <f>IF(AND($D$338&gt;0,$L$338&gt;0),IF(ROUNDDOWN($L$338/$D$338,0)&lt;&gt;$L$338/$D$338,"Не кратно",""),"")</f>
        <v/>
      </c>
    </row>
    <row r="339" spans="1:14" ht="15" customHeight="1" x14ac:dyDescent="0.25">
      <c r="A339" s="12">
        <v>312</v>
      </c>
      <c r="B339" s="12" t="s">
        <v>616</v>
      </c>
      <c r="C339" s="12" t="s">
        <v>617</v>
      </c>
      <c r="D339" s="12">
        <v>5</v>
      </c>
      <c r="E339" s="12" t="s">
        <v>35</v>
      </c>
      <c r="F339" s="14">
        <v>141.9</v>
      </c>
      <c r="G339" s="14"/>
      <c r="H339" s="61">
        <f>ROUND(141.9-141.9*M4,2)</f>
        <v>141.9</v>
      </c>
      <c r="I339" s="14">
        <v>426</v>
      </c>
      <c r="J339" s="14">
        <v>497</v>
      </c>
      <c r="K339" s="26"/>
      <c r="L339" s="13"/>
      <c r="M339" s="12">
        <f t="shared" si="20"/>
        <v>0</v>
      </c>
      <c r="N339" s="16" t="str">
        <f>IF(AND($D$339&gt;0,$L$339&gt;0),IF(ROUNDDOWN($L$339/$D$339,0)&lt;&gt;$L$339/$D$339,"Не кратно",""),"")</f>
        <v/>
      </c>
    </row>
    <row r="340" spans="1:14" ht="15" customHeight="1" x14ac:dyDescent="0.25">
      <c r="A340" s="19">
        <v>313</v>
      </c>
      <c r="B340" s="19" t="s">
        <v>618</v>
      </c>
      <c r="C340" s="19" t="s">
        <v>619</v>
      </c>
      <c r="D340" s="19">
        <v>5</v>
      </c>
      <c r="E340" s="19" t="s">
        <v>35</v>
      </c>
      <c r="F340" s="20">
        <v>83.6</v>
      </c>
      <c r="G340" s="20"/>
      <c r="H340" s="61">
        <f>ROUND(83.6-83.6*M4,2)</f>
        <v>83.6</v>
      </c>
      <c r="I340" s="20">
        <v>251</v>
      </c>
      <c r="J340" s="20">
        <v>293</v>
      </c>
      <c r="K340" s="26"/>
      <c r="L340" s="21"/>
      <c r="M340" s="19">
        <f t="shared" si="20"/>
        <v>0</v>
      </c>
      <c r="N340" s="16" t="str">
        <f>IF(AND($D$340&gt;0,$L$340&gt;0),IF(ROUNDDOWN($L$340/$D$340,0)&lt;&gt;$L$340/$D$340,"Не кратно",""),"")</f>
        <v/>
      </c>
    </row>
    <row r="341" spans="1:14" ht="15" customHeight="1" x14ac:dyDescent="0.25">
      <c r="A341" s="12">
        <v>314</v>
      </c>
      <c r="B341" s="12" t="s">
        <v>620</v>
      </c>
      <c r="C341" s="12" t="s">
        <v>621</v>
      </c>
      <c r="D341" s="12">
        <v>1</v>
      </c>
      <c r="E341" s="17" t="s">
        <v>24</v>
      </c>
      <c r="F341" s="14">
        <v>161.69999999999999</v>
      </c>
      <c r="G341" s="14"/>
      <c r="H341" s="61">
        <f>ROUND(161.7-161.7*M4,2)</f>
        <v>161.69999999999999</v>
      </c>
      <c r="I341" s="14">
        <v>485</v>
      </c>
      <c r="J341" s="14">
        <v>566</v>
      </c>
      <c r="K341" s="26"/>
      <c r="L341" s="13"/>
      <c r="M341" s="12">
        <f t="shared" si="20"/>
        <v>0</v>
      </c>
      <c r="N341" s="16" t="str">
        <f>IF(AND($D$341&gt;0,$L$341&gt;0),IF(ROUNDDOWN($L$341/$D$341,0)&lt;&gt;$L$341/$D$341,"Не кратно",""),"")</f>
        <v/>
      </c>
    </row>
    <row r="342" spans="1:14" ht="15" customHeight="1" x14ac:dyDescent="0.25">
      <c r="A342" s="19">
        <v>315</v>
      </c>
      <c r="B342" s="19" t="s">
        <v>622</v>
      </c>
      <c r="C342" s="19" t="s">
        <v>623</v>
      </c>
      <c r="D342" s="19">
        <v>1</v>
      </c>
      <c r="E342" s="19">
        <v>1</v>
      </c>
      <c r="F342" s="20">
        <v>193.6</v>
      </c>
      <c r="G342" s="20"/>
      <c r="H342" s="61">
        <f>ROUND(193.6-193.6*M4,2)</f>
        <v>193.6</v>
      </c>
      <c r="I342" s="20">
        <v>581</v>
      </c>
      <c r="J342" s="20">
        <v>678</v>
      </c>
      <c r="K342" s="26"/>
      <c r="L342" s="21"/>
      <c r="M342" s="19">
        <f t="shared" si="20"/>
        <v>0</v>
      </c>
      <c r="N342" s="16" t="str">
        <f>IF(AND($D$342&gt;0,$L$342&gt;0),IF(ROUNDDOWN($L$342/$D$342,0)&lt;&gt;$L$342/$D$342,"Не кратно",""),"")</f>
        <v/>
      </c>
    </row>
    <row r="343" spans="1:14" ht="15" customHeight="1" x14ac:dyDescent="0.25">
      <c r="A343" s="12">
        <v>316</v>
      </c>
      <c r="B343" s="12" t="s">
        <v>624</v>
      </c>
      <c r="C343" s="12" t="s">
        <v>625</v>
      </c>
      <c r="D343" s="12">
        <v>5</v>
      </c>
      <c r="E343" s="12" t="s">
        <v>35</v>
      </c>
      <c r="F343" s="14">
        <v>83.6</v>
      </c>
      <c r="G343" s="14"/>
      <c r="H343" s="61">
        <f>ROUND(83.6-83.6*M4,2)</f>
        <v>83.6</v>
      </c>
      <c r="I343" s="14">
        <v>251</v>
      </c>
      <c r="J343" s="14">
        <v>293</v>
      </c>
      <c r="K343" s="26"/>
      <c r="L343" s="13"/>
      <c r="M343" s="12">
        <f t="shared" si="20"/>
        <v>0</v>
      </c>
      <c r="N343" s="16" t="str">
        <f>IF(AND($D$343&gt;0,$L$343&gt;0),IF(ROUNDDOWN($L$343/$D$343,0)&lt;&gt;$L$343/$D$343,"Не кратно",""),"")</f>
        <v/>
      </c>
    </row>
    <row r="344" spans="1:14" ht="15" customHeight="1" x14ac:dyDescent="0.25">
      <c r="A344" s="19">
        <v>317</v>
      </c>
      <c r="B344" s="19" t="s">
        <v>626</v>
      </c>
      <c r="C344" s="19" t="s">
        <v>627</v>
      </c>
      <c r="D344" s="19">
        <v>1</v>
      </c>
      <c r="E344" s="19">
        <v>5</v>
      </c>
      <c r="F344" s="20">
        <v>258.5</v>
      </c>
      <c r="G344" s="20"/>
      <c r="H344" s="61">
        <f>ROUND(258.5-258.5*M4,2)</f>
        <v>258.5</v>
      </c>
      <c r="I344" s="20">
        <v>776</v>
      </c>
      <c r="J344" s="20">
        <v>905</v>
      </c>
      <c r="K344" s="26"/>
      <c r="L344" s="21"/>
      <c r="M344" s="19">
        <f t="shared" si="20"/>
        <v>0</v>
      </c>
      <c r="N344" s="16" t="str">
        <f>IF(AND($D$344&gt;0,$L$344&gt;0),IF(ROUNDDOWN($L$344/$D$344,0)&lt;&gt;$L$344/$D$344,"Не кратно",""),"")</f>
        <v/>
      </c>
    </row>
    <row r="345" spans="1:14" ht="15" customHeight="1" x14ac:dyDescent="0.25">
      <c r="A345" s="12">
        <v>318</v>
      </c>
      <c r="B345" s="12" t="s">
        <v>628</v>
      </c>
      <c r="C345" s="12" t="s">
        <v>629</v>
      </c>
      <c r="D345" s="12">
        <v>5</v>
      </c>
      <c r="E345" s="12" t="s">
        <v>35</v>
      </c>
      <c r="F345" s="14">
        <v>83.6</v>
      </c>
      <c r="G345" s="14"/>
      <c r="H345" s="61">
        <f>ROUND(83.6-83.6*M4,2)</f>
        <v>83.6</v>
      </c>
      <c r="I345" s="14">
        <v>251</v>
      </c>
      <c r="J345" s="14">
        <v>293</v>
      </c>
      <c r="K345" s="26"/>
      <c r="L345" s="13"/>
      <c r="M345" s="12">
        <f t="shared" si="20"/>
        <v>0</v>
      </c>
      <c r="N345" s="16" t="str">
        <f>IF(AND($D$345&gt;0,$L$345&gt;0),IF(ROUNDDOWN($L$345/$D$345,0)&lt;&gt;$L$345/$D$345,"Не кратно",""),"")</f>
        <v/>
      </c>
    </row>
    <row r="346" spans="1:14" ht="15" customHeight="1" x14ac:dyDescent="0.25">
      <c r="A346" s="19">
        <v>319</v>
      </c>
      <c r="B346" s="19" t="s">
        <v>630</v>
      </c>
      <c r="C346" s="19" t="s">
        <v>631</v>
      </c>
      <c r="D346" s="19">
        <v>5</v>
      </c>
      <c r="E346" s="19" t="s">
        <v>35</v>
      </c>
      <c r="F346" s="20">
        <v>83.6</v>
      </c>
      <c r="G346" s="20"/>
      <c r="H346" s="61">
        <f>ROUND(83.6-83.6*M4,2)</f>
        <v>83.6</v>
      </c>
      <c r="I346" s="20">
        <v>251</v>
      </c>
      <c r="J346" s="20">
        <v>293</v>
      </c>
      <c r="K346" s="26"/>
      <c r="L346" s="21"/>
      <c r="M346" s="19">
        <f t="shared" si="20"/>
        <v>0</v>
      </c>
      <c r="N346" s="16" t="str">
        <f>IF(AND($D$346&gt;0,$L$346&gt;0),IF(ROUNDDOWN($L$346/$D$346,0)&lt;&gt;$L$346/$D$346,"Не кратно",""),"")</f>
        <v/>
      </c>
    </row>
    <row r="347" spans="1:14" ht="6" customHeight="1" x14ac:dyDescent="0.25">
      <c r="A347" s="23"/>
      <c r="B347" s="23"/>
      <c r="C347" s="23"/>
      <c r="D347" s="23"/>
      <c r="E347" s="23"/>
      <c r="F347" s="24"/>
      <c r="G347" s="24"/>
      <c r="H347" s="24"/>
      <c r="I347" s="24"/>
      <c r="J347" s="24"/>
      <c r="K347" s="25"/>
      <c r="L347" s="25"/>
      <c r="M347" s="23"/>
      <c r="N347" s="16"/>
    </row>
    <row r="348" spans="1:14" ht="87.4" customHeight="1" x14ac:dyDescent="0.25">
      <c r="A348" s="19">
        <v>320</v>
      </c>
      <c r="B348" s="19" t="s">
        <v>632</v>
      </c>
      <c r="C348" s="19" t="s">
        <v>633</v>
      </c>
      <c r="D348" s="19">
        <v>5</v>
      </c>
      <c r="E348" s="22" t="s">
        <v>24</v>
      </c>
      <c r="F348" s="20">
        <v>116.6</v>
      </c>
      <c r="G348" s="20"/>
      <c r="H348" s="61">
        <f>ROUND(116.6-116.6*M4,2)</f>
        <v>116.6</v>
      </c>
      <c r="I348" s="20">
        <v>350</v>
      </c>
      <c r="J348" s="20">
        <v>408</v>
      </c>
      <c r="K348" s="26"/>
      <c r="L348" s="21"/>
      <c r="M348" s="19">
        <f>ROUND(L348*H348,2)</f>
        <v>0</v>
      </c>
      <c r="N348" s="16" t="str">
        <f>IF(AND($D$348&gt;0,$L$348&gt;0),IF(ROUNDDOWN($L$348/$D$348,0)&lt;&gt;$L$348/$D$348,"Не кратно",""),"")</f>
        <v/>
      </c>
    </row>
    <row r="349" spans="1:14" ht="87.4" customHeight="1" x14ac:dyDescent="0.25">
      <c r="A349" s="12">
        <v>321</v>
      </c>
      <c r="B349" s="12" t="s">
        <v>634</v>
      </c>
      <c r="C349" s="12" t="s">
        <v>635</v>
      </c>
      <c r="D349" s="12">
        <v>5</v>
      </c>
      <c r="E349" s="12">
        <v>10</v>
      </c>
      <c r="F349" s="14">
        <v>116.6</v>
      </c>
      <c r="G349" s="14"/>
      <c r="H349" s="61">
        <f>ROUND(116.6-116.6*M4,2)</f>
        <v>116.6</v>
      </c>
      <c r="I349" s="14">
        <v>350</v>
      </c>
      <c r="J349" s="14">
        <v>408</v>
      </c>
      <c r="K349" s="26"/>
      <c r="L349" s="13"/>
      <c r="M349" s="12">
        <f>ROUND(L349*H349,2)</f>
        <v>0</v>
      </c>
      <c r="N349" s="16" t="str">
        <f>IF(AND($D$349&gt;0,$L$349&gt;0),IF(ROUNDDOWN($L$349/$D$349,0)&lt;&gt;$L$349/$D$349,"Не кратно",""),"")</f>
        <v/>
      </c>
    </row>
    <row r="350" spans="1:14" ht="6" customHeight="1" x14ac:dyDescent="0.25">
      <c r="A350" s="23"/>
      <c r="B350" s="23"/>
      <c r="C350" s="23"/>
      <c r="D350" s="23"/>
      <c r="E350" s="23"/>
      <c r="F350" s="24"/>
      <c r="G350" s="24"/>
      <c r="H350" s="24"/>
      <c r="I350" s="24"/>
      <c r="J350" s="24"/>
      <c r="K350" s="25"/>
      <c r="L350" s="25"/>
      <c r="M350" s="23"/>
      <c r="N350" s="16"/>
    </row>
    <row r="351" spans="1:14" ht="6" customHeight="1" x14ac:dyDescent="0.25">
      <c r="A351" s="23"/>
      <c r="B351" s="23"/>
      <c r="C351" s="23"/>
      <c r="D351" s="23"/>
      <c r="E351" s="23"/>
      <c r="F351" s="24"/>
      <c r="G351" s="24"/>
      <c r="H351" s="24"/>
      <c r="I351" s="24"/>
      <c r="J351" s="24"/>
      <c r="K351" s="25"/>
      <c r="L351" s="25"/>
      <c r="M351" s="23"/>
      <c r="N351" s="16"/>
    </row>
    <row r="352" spans="1:14" ht="67.5" customHeight="1" x14ac:dyDescent="0.25">
      <c r="A352" s="19">
        <v>324</v>
      </c>
      <c r="B352" s="19" t="s">
        <v>636</v>
      </c>
      <c r="C352" s="19" t="s">
        <v>637</v>
      </c>
      <c r="D352" s="19">
        <v>5</v>
      </c>
      <c r="E352" s="19" t="s">
        <v>35</v>
      </c>
      <c r="F352" s="20">
        <v>83.6</v>
      </c>
      <c r="G352" s="20"/>
      <c r="H352" s="61">
        <f>ROUND(83.6-83.6*M4,2)</f>
        <v>83.6</v>
      </c>
      <c r="I352" s="20">
        <v>251</v>
      </c>
      <c r="J352" s="20">
        <v>293</v>
      </c>
      <c r="K352" s="26"/>
      <c r="L352" s="21"/>
      <c r="M352" s="19">
        <f>ROUND(L352*H352,2)</f>
        <v>0</v>
      </c>
      <c r="N352" s="16" t="str">
        <f>IF(AND($D$352&gt;0,$L$352&gt;0),IF(ROUNDDOWN($L$352/$D$352,0)&lt;&gt;$L$352/$D$352,"Не кратно",""),"")</f>
        <v/>
      </c>
    </row>
    <row r="353" spans="1:14" ht="67.5" customHeight="1" x14ac:dyDescent="0.25">
      <c r="A353" s="12">
        <v>325</v>
      </c>
      <c r="B353" s="12" t="s">
        <v>638</v>
      </c>
      <c r="C353" s="12" t="s">
        <v>639</v>
      </c>
      <c r="D353" s="12">
        <v>5</v>
      </c>
      <c r="E353" s="12">
        <v>10</v>
      </c>
      <c r="F353" s="14">
        <v>83.6</v>
      </c>
      <c r="G353" s="14"/>
      <c r="H353" s="61">
        <f>ROUND(83.6-83.6*M4,2)</f>
        <v>83.6</v>
      </c>
      <c r="I353" s="14">
        <v>251</v>
      </c>
      <c r="J353" s="14">
        <v>293</v>
      </c>
      <c r="K353" s="26"/>
      <c r="L353" s="13"/>
      <c r="M353" s="12">
        <f>ROUND(L353*H353,2)</f>
        <v>0</v>
      </c>
      <c r="N353" s="16" t="str">
        <f>IF(AND($D$353&gt;0,$L$353&gt;0),IF(ROUNDDOWN($L$353/$D$353,0)&lt;&gt;$L$353/$D$353,"Не кратно",""),"")</f>
        <v/>
      </c>
    </row>
    <row r="354" spans="1:14" ht="67.5" customHeight="1" x14ac:dyDescent="0.25">
      <c r="A354" s="19">
        <v>326</v>
      </c>
      <c r="B354" s="19" t="s">
        <v>640</v>
      </c>
      <c r="C354" s="19" t="s">
        <v>641</v>
      </c>
      <c r="D354" s="19">
        <v>5</v>
      </c>
      <c r="E354" s="19" t="s">
        <v>35</v>
      </c>
      <c r="F354" s="20">
        <v>83.6</v>
      </c>
      <c r="G354" s="20"/>
      <c r="H354" s="61">
        <f>ROUND(83.6-83.6*M4,2)</f>
        <v>83.6</v>
      </c>
      <c r="I354" s="20">
        <v>251</v>
      </c>
      <c r="J354" s="20">
        <v>293</v>
      </c>
      <c r="K354" s="26"/>
      <c r="L354" s="21"/>
      <c r="M354" s="19">
        <f>ROUND(L354*H354,2)</f>
        <v>0</v>
      </c>
      <c r="N354" s="16" t="str">
        <f>IF(AND($D$354&gt;0,$L$354&gt;0),IF(ROUNDDOWN($L$354/$D$354,0)&lt;&gt;$L$354/$D$354,"Не кратно",""),"")</f>
        <v/>
      </c>
    </row>
    <row r="355" spans="1:14" ht="67.5" customHeight="1" x14ac:dyDescent="0.25">
      <c r="A355" s="12">
        <v>327</v>
      </c>
      <c r="B355" s="12" t="s">
        <v>642</v>
      </c>
      <c r="C355" s="12" t="s">
        <v>643</v>
      </c>
      <c r="D355" s="12">
        <v>5</v>
      </c>
      <c r="E355" s="12" t="s">
        <v>35</v>
      </c>
      <c r="F355" s="14">
        <v>83.6</v>
      </c>
      <c r="G355" s="14"/>
      <c r="H355" s="61">
        <f>ROUND(83.6-83.6*M4,2)</f>
        <v>83.6</v>
      </c>
      <c r="I355" s="14">
        <v>251</v>
      </c>
      <c r="J355" s="14">
        <v>293</v>
      </c>
      <c r="K355" s="26"/>
      <c r="L355" s="13"/>
      <c r="M355" s="12">
        <f>ROUND(L355*H355,2)</f>
        <v>0</v>
      </c>
      <c r="N355" s="16" t="str">
        <f>IF(AND($D$355&gt;0,$L$355&gt;0),IF(ROUNDDOWN($L$355/$D$355,0)&lt;&gt;$L$355/$D$355,"Не кратно",""),"")</f>
        <v/>
      </c>
    </row>
    <row r="356" spans="1:14" ht="6" customHeight="1" x14ac:dyDescent="0.25">
      <c r="A356" s="23"/>
      <c r="B356" s="23"/>
      <c r="C356" s="23"/>
      <c r="D356" s="23"/>
      <c r="E356" s="23"/>
      <c r="F356" s="24"/>
      <c r="G356" s="24"/>
      <c r="H356" s="24"/>
      <c r="I356" s="24"/>
      <c r="J356" s="24"/>
      <c r="K356" s="25"/>
      <c r="L356" s="25"/>
      <c r="M356" s="23"/>
      <c r="N356" s="16"/>
    </row>
    <row r="357" spans="1:14" ht="34.9" customHeight="1" x14ac:dyDescent="0.25">
      <c r="A357" s="12">
        <v>328</v>
      </c>
      <c r="B357" s="12" t="s">
        <v>644</v>
      </c>
      <c r="C357" s="12" t="s">
        <v>645</v>
      </c>
      <c r="D357" s="12">
        <v>5</v>
      </c>
      <c r="E357" s="17" t="s">
        <v>24</v>
      </c>
      <c r="F357" s="14">
        <v>83.6</v>
      </c>
      <c r="G357" s="14"/>
      <c r="H357" s="61">
        <f>ROUND(83.6-83.6*M4,2)</f>
        <v>83.6</v>
      </c>
      <c r="I357" s="14">
        <v>251</v>
      </c>
      <c r="J357" s="14">
        <v>293</v>
      </c>
      <c r="K357" s="26"/>
      <c r="L357" s="13"/>
      <c r="M357" s="12">
        <f>ROUND(L357*H357,2)</f>
        <v>0</v>
      </c>
      <c r="N357" s="16" t="str">
        <f>IF(AND($D$357&gt;0,$L$357&gt;0),IF(ROUNDDOWN($L$357/$D$357,0)&lt;&gt;$L$357/$D$357,"Не кратно",""),"")</f>
        <v/>
      </c>
    </row>
    <row r="358" spans="1:14" ht="34.9" customHeight="1" x14ac:dyDescent="0.25">
      <c r="A358" s="19">
        <v>329</v>
      </c>
      <c r="B358" s="19" t="s">
        <v>646</v>
      </c>
      <c r="C358" s="19" t="s">
        <v>647</v>
      </c>
      <c r="D358" s="19">
        <v>5</v>
      </c>
      <c r="E358" s="19">
        <v>10</v>
      </c>
      <c r="F358" s="20">
        <v>83.6</v>
      </c>
      <c r="G358" s="20"/>
      <c r="H358" s="61">
        <f>ROUND(83.6-83.6*M4,2)</f>
        <v>83.6</v>
      </c>
      <c r="I358" s="20">
        <v>251</v>
      </c>
      <c r="J358" s="20">
        <v>293</v>
      </c>
      <c r="K358" s="26"/>
      <c r="L358" s="21"/>
      <c r="M358" s="19">
        <f>ROUND(L358*H358,2)</f>
        <v>0</v>
      </c>
      <c r="N358" s="16" t="str">
        <f>IF(AND($D$358&gt;0,$L$358&gt;0),IF(ROUNDDOWN($L$358/$D$358,0)&lt;&gt;$L$358/$D$358,"Не кратно",""),"")</f>
        <v/>
      </c>
    </row>
    <row r="359" spans="1:14" ht="34.9" customHeight="1" x14ac:dyDescent="0.25">
      <c r="A359" s="12">
        <v>330</v>
      </c>
      <c r="B359" s="12" t="s">
        <v>648</v>
      </c>
      <c r="C359" s="12" t="s">
        <v>649</v>
      </c>
      <c r="D359" s="12">
        <v>5</v>
      </c>
      <c r="E359" s="12" t="s">
        <v>35</v>
      </c>
      <c r="F359" s="14">
        <v>83.6</v>
      </c>
      <c r="G359" s="14"/>
      <c r="H359" s="61">
        <f>ROUND(83.6-83.6*M4,2)</f>
        <v>83.6</v>
      </c>
      <c r="I359" s="14">
        <v>251</v>
      </c>
      <c r="J359" s="14">
        <v>293</v>
      </c>
      <c r="K359" s="26"/>
      <c r="L359" s="13"/>
      <c r="M359" s="12">
        <f>ROUND(L359*H359,2)</f>
        <v>0</v>
      </c>
      <c r="N359" s="16" t="str">
        <f>IF(AND($D$359&gt;0,$L$359&gt;0),IF(ROUNDDOWN($L$359/$D$359,0)&lt;&gt;$L$359/$D$359,"Не кратно",""),"")</f>
        <v/>
      </c>
    </row>
    <row r="360" spans="1:14" ht="34.9" customHeight="1" x14ac:dyDescent="0.25">
      <c r="A360" s="19">
        <v>331</v>
      </c>
      <c r="B360" s="19" t="s">
        <v>650</v>
      </c>
      <c r="C360" s="19" t="s">
        <v>651</v>
      </c>
      <c r="D360" s="19">
        <v>5</v>
      </c>
      <c r="E360" s="19" t="s">
        <v>35</v>
      </c>
      <c r="F360" s="20">
        <v>83.6</v>
      </c>
      <c r="G360" s="20"/>
      <c r="H360" s="61">
        <f>ROUND(83.6-83.6*M4,2)</f>
        <v>83.6</v>
      </c>
      <c r="I360" s="20">
        <v>251</v>
      </c>
      <c r="J360" s="20">
        <v>293</v>
      </c>
      <c r="K360" s="26"/>
      <c r="L360" s="21"/>
      <c r="M360" s="19">
        <f>ROUND(L360*H360,2)</f>
        <v>0</v>
      </c>
      <c r="N360" s="16" t="str">
        <f>IF(AND($D$360&gt;0,$L$360&gt;0),IF(ROUNDDOWN($L$360/$D$360,0)&lt;&gt;$L$360/$D$360,"Не кратно",""),"")</f>
        <v/>
      </c>
    </row>
    <row r="361" spans="1:14" ht="34.9" customHeight="1" x14ac:dyDescent="0.25">
      <c r="A361" s="12">
        <v>332</v>
      </c>
      <c r="B361" s="12" t="s">
        <v>652</v>
      </c>
      <c r="C361" s="12" t="s">
        <v>653</v>
      </c>
      <c r="D361" s="12">
        <v>5</v>
      </c>
      <c r="E361" s="12" t="s">
        <v>35</v>
      </c>
      <c r="F361" s="14">
        <v>83.6</v>
      </c>
      <c r="G361" s="14"/>
      <c r="H361" s="61">
        <f>ROUND(83.6-83.6*M4,2)</f>
        <v>83.6</v>
      </c>
      <c r="I361" s="14">
        <v>251</v>
      </c>
      <c r="J361" s="14">
        <v>293</v>
      </c>
      <c r="K361" s="26"/>
      <c r="L361" s="13"/>
      <c r="M361" s="12">
        <f>ROUND(L361*H361,2)</f>
        <v>0</v>
      </c>
      <c r="N361" s="16" t="str">
        <f>IF(AND($D$361&gt;0,$L$361&gt;0),IF(ROUNDDOWN($L$361/$D$361,0)&lt;&gt;$L$361/$D$361,"Не кратно",""),"")</f>
        <v/>
      </c>
    </row>
    <row r="362" spans="1:14" ht="6" customHeight="1" x14ac:dyDescent="0.25">
      <c r="A362" s="23"/>
      <c r="B362" s="23"/>
      <c r="C362" s="23"/>
      <c r="D362" s="23"/>
      <c r="E362" s="23"/>
      <c r="F362" s="24"/>
      <c r="G362" s="24"/>
      <c r="H362" s="24"/>
      <c r="I362" s="24"/>
      <c r="J362" s="24"/>
      <c r="K362" s="25"/>
      <c r="L362" s="25"/>
      <c r="M362" s="23"/>
      <c r="N362" s="16"/>
    </row>
    <row r="363" spans="1:14" ht="27.4" customHeight="1" x14ac:dyDescent="0.25">
      <c r="A363" s="12">
        <v>333</v>
      </c>
      <c r="B363" s="12" t="s">
        <v>654</v>
      </c>
      <c r="C363" s="12" t="s">
        <v>655</v>
      </c>
      <c r="D363" s="12">
        <v>5</v>
      </c>
      <c r="E363" s="17" t="s">
        <v>24</v>
      </c>
      <c r="F363" s="14">
        <v>78.099999999999994</v>
      </c>
      <c r="G363" s="14"/>
      <c r="H363" s="61">
        <f>ROUND(78.1-78.1*M4,2)</f>
        <v>78.099999999999994</v>
      </c>
      <c r="I363" s="14">
        <v>234</v>
      </c>
      <c r="J363" s="14">
        <v>273</v>
      </c>
      <c r="K363" s="26"/>
      <c r="L363" s="13"/>
      <c r="M363" s="12">
        <f>ROUND(L363*H363,2)</f>
        <v>0</v>
      </c>
      <c r="N363" s="16" t="str">
        <f>IF(AND($D$363&gt;0,$L$363&gt;0),IF(ROUNDDOWN($L$363/$D$363,0)&lt;&gt;$L$363/$D$363,"Не кратно",""),"")</f>
        <v/>
      </c>
    </row>
    <row r="364" spans="1:14" ht="27.4" customHeight="1" x14ac:dyDescent="0.25">
      <c r="A364" s="19">
        <v>334</v>
      </c>
      <c r="B364" s="19" t="s">
        <v>656</v>
      </c>
      <c r="C364" s="19" t="s">
        <v>657</v>
      </c>
      <c r="D364" s="19">
        <v>5</v>
      </c>
      <c r="E364" s="22" t="s">
        <v>24</v>
      </c>
      <c r="F364" s="20">
        <v>78.099999999999994</v>
      </c>
      <c r="G364" s="20"/>
      <c r="H364" s="61">
        <f>ROUND(78.1-78.1*M4,2)</f>
        <v>78.099999999999994</v>
      </c>
      <c r="I364" s="20">
        <v>234</v>
      </c>
      <c r="J364" s="20">
        <v>273</v>
      </c>
      <c r="K364" s="26"/>
      <c r="L364" s="21"/>
      <c r="M364" s="19">
        <f>ROUND(L364*H364,2)</f>
        <v>0</v>
      </c>
      <c r="N364" s="16" t="str">
        <f>IF(AND($D$364&gt;0,$L$364&gt;0),IF(ROUNDDOWN($L$364/$D$364,0)&lt;&gt;$L$364/$D$364,"Не кратно",""),"")</f>
        <v/>
      </c>
    </row>
    <row r="365" spans="1:14" ht="27.4" customHeight="1" x14ac:dyDescent="0.25">
      <c r="A365" s="12">
        <v>335</v>
      </c>
      <c r="B365" s="12" t="s">
        <v>658</v>
      </c>
      <c r="C365" s="12" t="s">
        <v>659</v>
      </c>
      <c r="D365" s="12">
        <v>5</v>
      </c>
      <c r="E365" s="17" t="s">
        <v>24</v>
      </c>
      <c r="F365" s="14">
        <v>78.099999999999994</v>
      </c>
      <c r="G365" s="14"/>
      <c r="H365" s="61">
        <f>ROUND(78.1-78.1*M4,2)</f>
        <v>78.099999999999994</v>
      </c>
      <c r="I365" s="14">
        <v>234</v>
      </c>
      <c r="J365" s="14">
        <v>273</v>
      </c>
      <c r="K365" s="26"/>
      <c r="L365" s="13"/>
      <c r="M365" s="12">
        <f>ROUND(L365*H365,2)</f>
        <v>0</v>
      </c>
      <c r="N365" s="16" t="str">
        <f>IF(AND($D$365&gt;0,$L$365&gt;0),IF(ROUNDDOWN($L$365/$D$365,0)&lt;&gt;$L$365/$D$365,"Не кратно",""),"")</f>
        <v/>
      </c>
    </row>
    <row r="366" spans="1:14" ht="27.4" customHeight="1" x14ac:dyDescent="0.25">
      <c r="A366" s="19">
        <v>336</v>
      </c>
      <c r="B366" s="19" t="s">
        <v>660</v>
      </c>
      <c r="C366" s="19" t="s">
        <v>661</v>
      </c>
      <c r="D366" s="19">
        <v>5</v>
      </c>
      <c r="E366" s="22" t="s">
        <v>24</v>
      </c>
      <c r="F366" s="20">
        <v>78.099999999999994</v>
      </c>
      <c r="G366" s="20"/>
      <c r="H366" s="61">
        <f>ROUND(78.1-78.1*M4,2)</f>
        <v>78.099999999999994</v>
      </c>
      <c r="I366" s="20">
        <v>234</v>
      </c>
      <c r="J366" s="20">
        <v>273</v>
      </c>
      <c r="K366" s="26"/>
      <c r="L366" s="21"/>
      <c r="M366" s="19">
        <f>ROUND(L366*H366,2)</f>
        <v>0</v>
      </c>
      <c r="N366" s="16" t="str">
        <f>IF(AND($D$366&gt;0,$L$366&gt;0),IF(ROUNDDOWN($L$366/$D$366,0)&lt;&gt;$L$366/$D$366,"Не кратно",""),"")</f>
        <v/>
      </c>
    </row>
    <row r="367" spans="1:14" ht="27.4" customHeight="1" x14ac:dyDescent="0.25">
      <c r="A367" s="12">
        <v>337</v>
      </c>
      <c r="B367" s="12" t="s">
        <v>662</v>
      </c>
      <c r="C367" s="12" t="s">
        <v>663</v>
      </c>
      <c r="D367" s="12">
        <v>5</v>
      </c>
      <c r="E367" s="17" t="s">
        <v>24</v>
      </c>
      <c r="F367" s="14">
        <v>78.099999999999994</v>
      </c>
      <c r="G367" s="14"/>
      <c r="H367" s="61">
        <f>ROUND(78.1-78.1*M4,2)</f>
        <v>78.099999999999994</v>
      </c>
      <c r="I367" s="14">
        <v>234</v>
      </c>
      <c r="J367" s="14">
        <v>273</v>
      </c>
      <c r="K367" s="26"/>
      <c r="L367" s="13"/>
      <c r="M367" s="12">
        <f>ROUND(L367*H367,2)</f>
        <v>0</v>
      </c>
      <c r="N367" s="16" t="str">
        <f>IF(AND($D$367&gt;0,$L$367&gt;0),IF(ROUNDDOWN($L$367/$D$367,0)&lt;&gt;$L$367/$D$367,"Не кратно",""),"")</f>
        <v/>
      </c>
    </row>
    <row r="368" spans="1:14" ht="6" customHeight="1" x14ac:dyDescent="0.25">
      <c r="A368" s="23"/>
      <c r="B368" s="23"/>
      <c r="C368" s="23"/>
      <c r="D368" s="23"/>
      <c r="E368" s="23"/>
      <c r="F368" s="24"/>
      <c r="G368" s="24"/>
      <c r="H368" s="24"/>
      <c r="I368" s="24"/>
      <c r="J368" s="24"/>
      <c r="K368" s="25"/>
      <c r="L368" s="25"/>
      <c r="M368" s="23"/>
      <c r="N368" s="16"/>
    </row>
    <row r="369" spans="1:14" ht="27.4" customHeight="1" x14ac:dyDescent="0.25">
      <c r="A369" s="12">
        <v>338</v>
      </c>
      <c r="B369" s="12" t="s">
        <v>664</v>
      </c>
      <c r="C369" s="12" t="s">
        <v>665</v>
      </c>
      <c r="D369" s="12">
        <v>5</v>
      </c>
      <c r="E369" s="17" t="s">
        <v>24</v>
      </c>
      <c r="F369" s="14">
        <v>78.099999999999994</v>
      </c>
      <c r="G369" s="14"/>
      <c r="H369" s="61">
        <f>ROUND(78.1-78.1*M4,2)</f>
        <v>78.099999999999994</v>
      </c>
      <c r="I369" s="14">
        <v>234</v>
      </c>
      <c r="J369" s="14">
        <v>273</v>
      </c>
      <c r="K369" s="26"/>
      <c r="L369" s="13"/>
      <c r="M369" s="12">
        <f>ROUND(L369*H369,2)</f>
        <v>0</v>
      </c>
      <c r="N369" s="16" t="str">
        <f>IF(AND($D$369&gt;0,$L$369&gt;0),IF(ROUNDDOWN($L$369/$D$369,0)&lt;&gt;$L$369/$D$369,"Не кратно",""),"")</f>
        <v/>
      </c>
    </row>
    <row r="370" spans="1:14" ht="27.4" customHeight="1" x14ac:dyDescent="0.25">
      <c r="A370" s="19">
        <v>339</v>
      </c>
      <c r="B370" s="19" t="s">
        <v>666</v>
      </c>
      <c r="C370" s="19" t="s">
        <v>667</v>
      </c>
      <c r="D370" s="19">
        <v>5</v>
      </c>
      <c r="E370" s="22" t="s">
        <v>24</v>
      </c>
      <c r="F370" s="20">
        <v>78.099999999999994</v>
      </c>
      <c r="G370" s="20"/>
      <c r="H370" s="61">
        <f>ROUND(78.1-78.1*M4,2)</f>
        <v>78.099999999999994</v>
      </c>
      <c r="I370" s="20">
        <v>234</v>
      </c>
      <c r="J370" s="20">
        <v>273</v>
      </c>
      <c r="K370" s="26"/>
      <c r="L370" s="21"/>
      <c r="M370" s="19">
        <f>ROUND(L370*H370,2)</f>
        <v>0</v>
      </c>
      <c r="N370" s="16" t="str">
        <f>IF(AND($D$370&gt;0,$L$370&gt;0),IF(ROUNDDOWN($L$370/$D$370,0)&lt;&gt;$L$370/$D$370,"Не кратно",""),"")</f>
        <v/>
      </c>
    </row>
    <row r="371" spans="1:14" ht="27.4" customHeight="1" x14ac:dyDescent="0.25">
      <c r="A371" s="12">
        <v>340</v>
      </c>
      <c r="B371" s="12" t="s">
        <v>668</v>
      </c>
      <c r="C371" s="12" t="s">
        <v>669</v>
      </c>
      <c r="D371" s="12">
        <v>5</v>
      </c>
      <c r="E371" s="17" t="s">
        <v>24</v>
      </c>
      <c r="F371" s="14">
        <v>78.099999999999994</v>
      </c>
      <c r="G371" s="14"/>
      <c r="H371" s="61">
        <f>ROUND(78.1-78.1*M4,2)</f>
        <v>78.099999999999994</v>
      </c>
      <c r="I371" s="14">
        <v>234</v>
      </c>
      <c r="J371" s="14">
        <v>273</v>
      </c>
      <c r="K371" s="26"/>
      <c r="L371" s="13"/>
      <c r="M371" s="12">
        <f>ROUND(L371*H371,2)</f>
        <v>0</v>
      </c>
      <c r="N371" s="16" t="str">
        <f>IF(AND($D$371&gt;0,$L$371&gt;0),IF(ROUNDDOWN($L$371/$D$371,0)&lt;&gt;$L$371/$D$371,"Не кратно",""),"")</f>
        <v/>
      </c>
    </row>
    <row r="372" spans="1:14" ht="27.4" customHeight="1" x14ac:dyDescent="0.25">
      <c r="A372" s="19">
        <v>341</v>
      </c>
      <c r="B372" s="19" t="s">
        <v>670</v>
      </c>
      <c r="C372" s="19" t="s">
        <v>671</v>
      </c>
      <c r="D372" s="19">
        <v>5</v>
      </c>
      <c r="E372" s="22" t="s">
        <v>24</v>
      </c>
      <c r="F372" s="20">
        <v>78.099999999999994</v>
      </c>
      <c r="G372" s="20"/>
      <c r="H372" s="61">
        <f>ROUND(78.1-78.1*M4,2)</f>
        <v>78.099999999999994</v>
      </c>
      <c r="I372" s="20">
        <v>234</v>
      </c>
      <c r="J372" s="20">
        <v>273</v>
      </c>
      <c r="K372" s="26"/>
      <c r="L372" s="21"/>
      <c r="M372" s="19">
        <f>ROUND(L372*H372,2)</f>
        <v>0</v>
      </c>
      <c r="N372" s="16" t="str">
        <f>IF(AND($D$372&gt;0,$L$372&gt;0),IF(ROUNDDOWN($L$372/$D$372,0)&lt;&gt;$L$372/$D$372,"Не кратно",""),"")</f>
        <v/>
      </c>
    </row>
    <row r="373" spans="1:14" ht="27.4" customHeight="1" x14ac:dyDescent="0.25">
      <c r="A373" s="12">
        <v>342</v>
      </c>
      <c r="B373" s="12" t="s">
        <v>672</v>
      </c>
      <c r="C373" s="12" t="s">
        <v>673</v>
      </c>
      <c r="D373" s="12">
        <v>5</v>
      </c>
      <c r="E373" s="12">
        <v>1</v>
      </c>
      <c r="F373" s="14">
        <v>78.099999999999994</v>
      </c>
      <c r="G373" s="14"/>
      <c r="H373" s="61">
        <f>ROUND(78.1-78.1*M4,2)</f>
        <v>78.099999999999994</v>
      </c>
      <c r="I373" s="14">
        <v>234</v>
      </c>
      <c r="J373" s="14">
        <v>273</v>
      </c>
      <c r="K373" s="26"/>
      <c r="L373" s="13"/>
      <c r="M373" s="12">
        <f>ROUND(L373*H373,2)</f>
        <v>0</v>
      </c>
      <c r="N373" s="16" t="str">
        <f>IF(AND($D$373&gt;0,$L$373&gt;0),IF(ROUNDDOWN($L$373/$D$373,0)&lt;&gt;$L$373/$D$373,"Не кратно",""),"")</f>
        <v/>
      </c>
    </row>
    <row r="374" spans="1:14" ht="6" customHeight="1" x14ac:dyDescent="0.25">
      <c r="A374" s="23"/>
      <c r="B374" s="23"/>
      <c r="C374" s="23"/>
      <c r="D374" s="23"/>
      <c r="E374" s="23"/>
      <c r="F374" s="24"/>
      <c r="G374" s="24"/>
      <c r="H374" s="24"/>
      <c r="I374" s="24"/>
      <c r="J374" s="24"/>
      <c r="K374" s="25"/>
      <c r="L374" s="25"/>
      <c r="M374" s="23"/>
      <c r="N374" s="16"/>
    </row>
    <row r="375" spans="1:14" ht="35.1" customHeight="1" x14ac:dyDescent="0.25">
      <c r="A375" s="12">
        <v>343</v>
      </c>
      <c r="B375" s="12" t="s">
        <v>674</v>
      </c>
      <c r="C375" s="12" t="s">
        <v>675</v>
      </c>
      <c r="D375" s="12">
        <v>5</v>
      </c>
      <c r="E375" s="17" t="s">
        <v>24</v>
      </c>
      <c r="F375" s="14">
        <v>78.099999999999994</v>
      </c>
      <c r="G375" s="14"/>
      <c r="H375" s="61">
        <f>ROUND(78.1-78.1*M4,2)</f>
        <v>78.099999999999994</v>
      </c>
      <c r="I375" s="14">
        <v>234</v>
      </c>
      <c r="J375" s="14">
        <v>273</v>
      </c>
      <c r="K375" s="26"/>
      <c r="L375" s="13"/>
      <c r="M375" s="12">
        <f>ROUND(L375*H375,2)</f>
        <v>0</v>
      </c>
      <c r="N375" s="16" t="str">
        <f>IF(AND($D$375&gt;0,$L$375&gt;0),IF(ROUNDDOWN($L$375/$D$375,0)&lt;&gt;$L$375/$D$375,"Не кратно",""),"")</f>
        <v/>
      </c>
    </row>
    <row r="376" spans="1:14" ht="35.1" customHeight="1" x14ac:dyDescent="0.25">
      <c r="A376" s="19">
        <v>344</v>
      </c>
      <c r="B376" s="19" t="s">
        <v>676</v>
      </c>
      <c r="C376" s="19" t="s">
        <v>677</v>
      </c>
      <c r="D376" s="19">
        <v>5</v>
      </c>
      <c r="E376" s="19" t="s">
        <v>35</v>
      </c>
      <c r="F376" s="20">
        <v>78.099999999999994</v>
      </c>
      <c r="G376" s="20"/>
      <c r="H376" s="61">
        <f>ROUND(78.1-78.1*M4,2)</f>
        <v>78.099999999999994</v>
      </c>
      <c r="I376" s="20">
        <v>234</v>
      </c>
      <c r="J376" s="20">
        <v>273</v>
      </c>
      <c r="K376" s="26"/>
      <c r="L376" s="21"/>
      <c r="M376" s="19">
        <f>ROUND(L376*H376,2)</f>
        <v>0</v>
      </c>
      <c r="N376" s="16" t="str">
        <f>IF(AND($D$376&gt;0,$L$376&gt;0),IF(ROUNDDOWN($L$376/$D$376,0)&lt;&gt;$L$376/$D$376,"Не кратно",""),"")</f>
        <v/>
      </c>
    </row>
    <row r="377" spans="1:14" ht="35.1" customHeight="1" x14ac:dyDescent="0.25">
      <c r="A377" s="12">
        <v>345</v>
      </c>
      <c r="B377" s="12" t="s">
        <v>678</v>
      </c>
      <c r="C377" s="12" t="s">
        <v>679</v>
      </c>
      <c r="D377" s="12">
        <v>5</v>
      </c>
      <c r="E377" s="12" t="s">
        <v>35</v>
      </c>
      <c r="F377" s="14">
        <v>78.099999999999994</v>
      </c>
      <c r="G377" s="14"/>
      <c r="H377" s="61">
        <f>ROUND(78.1-78.1*M4,2)</f>
        <v>78.099999999999994</v>
      </c>
      <c r="I377" s="14">
        <v>234</v>
      </c>
      <c r="J377" s="14">
        <v>273</v>
      </c>
      <c r="K377" s="26"/>
      <c r="L377" s="13"/>
      <c r="M377" s="12">
        <f>ROUND(L377*H377,2)</f>
        <v>0</v>
      </c>
      <c r="N377" s="16" t="str">
        <f>IF(AND($D$377&gt;0,$L$377&gt;0),IF(ROUNDDOWN($L$377/$D$377,0)&lt;&gt;$L$377/$D$377,"Не кратно",""),"")</f>
        <v/>
      </c>
    </row>
    <row r="378" spans="1:14" ht="6" customHeight="1" x14ac:dyDescent="0.25">
      <c r="A378" s="23"/>
      <c r="B378" s="23"/>
      <c r="C378" s="23"/>
      <c r="D378" s="23"/>
      <c r="E378" s="23"/>
      <c r="F378" s="24"/>
      <c r="G378" s="24"/>
      <c r="H378" s="24"/>
      <c r="I378" s="24"/>
      <c r="J378" s="24"/>
      <c r="K378" s="25"/>
      <c r="L378" s="25"/>
      <c r="M378" s="23"/>
      <c r="N378" s="16"/>
    </row>
    <row r="379" spans="1:14" ht="45.6" customHeight="1" x14ac:dyDescent="0.25">
      <c r="A379" s="12">
        <v>346</v>
      </c>
      <c r="B379" s="12" t="s">
        <v>680</v>
      </c>
      <c r="C379" s="12" t="s">
        <v>681</v>
      </c>
      <c r="D379" s="12">
        <v>5</v>
      </c>
      <c r="E379" s="12">
        <v>1</v>
      </c>
      <c r="F379" s="14">
        <v>78.099999999999994</v>
      </c>
      <c r="G379" s="14"/>
      <c r="H379" s="61">
        <f>ROUND(78.1-78.1*M4,2)</f>
        <v>78.099999999999994</v>
      </c>
      <c r="I379" s="14">
        <v>234</v>
      </c>
      <c r="J379" s="14">
        <v>273</v>
      </c>
      <c r="K379" s="26"/>
      <c r="L379" s="13"/>
      <c r="M379" s="12">
        <f>ROUND(L379*H379,2)</f>
        <v>0</v>
      </c>
      <c r="N379" s="16" t="str">
        <f>IF(AND($D$379&gt;0,$L$379&gt;0),IF(ROUNDDOWN($L$379/$D$379,0)&lt;&gt;$L$379/$D$379,"Не кратно",""),"")</f>
        <v/>
      </c>
    </row>
    <row r="380" spans="1:14" ht="45.6" customHeight="1" x14ac:dyDescent="0.25">
      <c r="A380" s="19">
        <v>347</v>
      </c>
      <c r="B380" s="19" t="s">
        <v>682</v>
      </c>
      <c r="C380" s="19" t="s">
        <v>683</v>
      </c>
      <c r="D380" s="19">
        <v>5</v>
      </c>
      <c r="E380" s="19" t="s">
        <v>35</v>
      </c>
      <c r="F380" s="20">
        <v>78.099999999999994</v>
      </c>
      <c r="G380" s="20"/>
      <c r="H380" s="61">
        <f>ROUND(78.1-78.1*M4,2)</f>
        <v>78.099999999999994</v>
      </c>
      <c r="I380" s="20">
        <v>234</v>
      </c>
      <c r="J380" s="20">
        <v>273</v>
      </c>
      <c r="K380" s="26"/>
      <c r="L380" s="21"/>
      <c r="M380" s="19">
        <f>ROUND(L380*H380,2)</f>
        <v>0</v>
      </c>
      <c r="N380" s="16" t="str">
        <f>IF(AND($D$380&gt;0,$L$380&gt;0),IF(ROUNDDOWN($L$380/$D$380,0)&lt;&gt;$L$380/$D$380,"Не кратно",""),"")</f>
        <v/>
      </c>
    </row>
    <row r="381" spans="1:14" ht="45.6" customHeight="1" x14ac:dyDescent="0.25">
      <c r="A381" s="12">
        <v>348</v>
      </c>
      <c r="B381" s="12" t="s">
        <v>684</v>
      </c>
      <c r="C381" s="12" t="s">
        <v>685</v>
      </c>
      <c r="D381" s="12">
        <v>5</v>
      </c>
      <c r="E381" s="12" t="s">
        <v>35</v>
      </c>
      <c r="F381" s="14">
        <v>78.099999999999994</v>
      </c>
      <c r="G381" s="14"/>
      <c r="H381" s="61">
        <f>ROUND(78.1-78.1*M4,2)</f>
        <v>78.099999999999994</v>
      </c>
      <c r="I381" s="14">
        <v>234</v>
      </c>
      <c r="J381" s="14">
        <v>273</v>
      </c>
      <c r="K381" s="26"/>
      <c r="L381" s="13"/>
      <c r="M381" s="12">
        <f>ROUND(L381*H381,2)</f>
        <v>0</v>
      </c>
      <c r="N381" s="16" t="str">
        <f>IF(AND($D$381&gt;0,$L$381&gt;0),IF(ROUNDDOWN($L$381/$D$381,0)&lt;&gt;$L$381/$D$381,"Не кратно",""),"")</f>
        <v/>
      </c>
    </row>
    <row r="382" spans="1:14" ht="6" customHeight="1" x14ac:dyDescent="0.25">
      <c r="A382" s="23"/>
      <c r="B382" s="23"/>
      <c r="C382" s="23"/>
      <c r="D382" s="23"/>
      <c r="E382" s="23"/>
      <c r="F382" s="24"/>
      <c r="G382" s="24"/>
      <c r="H382" s="24"/>
      <c r="I382" s="24"/>
      <c r="J382" s="24"/>
      <c r="K382" s="25"/>
      <c r="L382" s="25"/>
      <c r="M382" s="23"/>
      <c r="N382" s="16"/>
    </row>
    <row r="383" spans="1:14" ht="119.25" customHeight="1" x14ac:dyDescent="0.25">
      <c r="A383" s="12">
        <v>349</v>
      </c>
      <c r="B383" s="12" t="s">
        <v>686</v>
      </c>
      <c r="C383" s="12" t="s">
        <v>687</v>
      </c>
      <c r="D383" s="12">
        <v>5</v>
      </c>
      <c r="E383" s="12" t="s">
        <v>35</v>
      </c>
      <c r="F383" s="14">
        <v>78.099999999999994</v>
      </c>
      <c r="G383" s="14"/>
      <c r="H383" s="61">
        <f>ROUND(78.1-78.1*M4,2)</f>
        <v>78.099999999999994</v>
      </c>
      <c r="I383" s="14">
        <v>234</v>
      </c>
      <c r="J383" s="14">
        <v>273</v>
      </c>
      <c r="K383" s="18"/>
      <c r="L383" s="13"/>
      <c r="M383" s="12">
        <f>ROUND(L383*H383,2)</f>
        <v>0</v>
      </c>
      <c r="N383" s="16" t="str">
        <f>IF(AND($D$383&gt;0,$L$383&gt;0),IF(ROUNDDOWN($L$383/$D$383,0)&lt;&gt;$L$383/$D$383,"Не кратно",""),"")</f>
        <v/>
      </c>
    </row>
    <row r="384" spans="1:14" ht="6" customHeight="1" x14ac:dyDescent="0.25">
      <c r="A384" s="23"/>
      <c r="B384" s="23"/>
      <c r="C384" s="23"/>
      <c r="D384" s="23"/>
      <c r="E384" s="23"/>
      <c r="F384" s="24"/>
      <c r="G384" s="24"/>
      <c r="H384" s="24"/>
      <c r="I384" s="24"/>
      <c r="J384" s="24"/>
      <c r="K384" s="25"/>
      <c r="L384" s="25"/>
      <c r="M384" s="23"/>
      <c r="N384" s="16"/>
    </row>
    <row r="385" spans="1:14" ht="27.4" customHeight="1" x14ac:dyDescent="0.25">
      <c r="A385" s="12">
        <v>350</v>
      </c>
      <c r="B385" s="12" t="s">
        <v>688</v>
      </c>
      <c r="C385" s="12" t="s">
        <v>689</v>
      </c>
      <c r="D385" s="12">
        <v>5</v>
      </c>
      <c r="E385" s="17" t="s">
        <v>24</v>
      </c>
      <c r="F385" s="14">
        <v>78.099999999999994</v>
      </c>
      <c r="G385" s="14"/>
      <c r="H385" s="61">
        <f>ROUND(78.1-78.1*M4,2)</f>
        <v>78.099999999999994</v>
      </c>
      <c r="I385" s="14">
        <v>234</v>
      </c>
      <c r="J385" s="14">
        <v>273</v>
      </c>
      <c r="K385" s="26"/>
      <c r="L385" s="13"/>
      <c r="M385" s="12">
        <f>ROUND(L385*H385,2)</f>
        <v>0</v>
      </c>
      <c r="N385" s="16" t="str">
        <f>IF(AND($D$385&gt;0,$L$385&gt;0),IF(ROUNDDOWN($L$385/$D$385,0)&lt;&gt;$L$385/$D$385,"Не кратно",""),"")</f>
        <v/>
      </c>
    </row>
    <row r="386" spans="1:14" ht="27.4" customHeight="1" x14ac:dyDescent="0.25">
      <c r="A386" s="19">
        <v>351</v>
      </c>
      <c r="B386" s="19" t="s">
        <v>690</v>
      </c>
      <c r="C386" s="19" t="s">
        <v>691</v>
      </c>
      <c r="D386" s="19">
        <v>5</v>
      </c>
      <c r="E386" s="22" t="s">
        <v>24</v>
      </c>
      <c r="F386" s="20">
        <v>78.099999999999994</v>
      </c>
      <c r="G386" s="20"/>
      <c r="H386" s="61">
        <f>ROUND(78.1-78.1*M4,2)</f>
        <v>78.099999999999994</v>
      </c>
      <c r="I386" s="20">
        <v>234</v>
      </c>
      <c r="J386" s="20">
        <v>273</v>
      </c>
      <c r="K386" s="26"/>
      <c r="L386" s="21"/>
      <c r="M386" s="19">
        <f>ROUND(L386*H386,2)</f>
        <v>0</v>
      </c>
      <c r="N386" s="16" t="str">
        <f>IF(AND($D$386&gt;0,$L$386&gt;0),IF(ROUNDDOWN($L$386/$D$386,0)&lt;&gt;$L$386/$D$386,"Не кратно",""),"")</f>
        <v/>
      </c>
    </row>
    <row r="387" spans="1:14" ht="27.4" customHeight="1" x14ac:dyDescent="0.25">
      <c r="A387" s="12">
        <v>352</v>
      </c>
      <c r="B387" s="12" t="s">
        <v>692</v>
      </c>
      <c r="C387" s="12" t="s">
        <v>693</v>
      </c>
      <c r="D387" s="12">
        <v>5</v>
      </c>
      <c r="E387" s="17" t="s">
        <v>24</v>
      </c>
      <c r="F387" s="14">
        <v>78.099999999999994</v>
      </c>
      <c r="G387" s="14"/>
      <c r="H387" s="61">
        <f>ROUND(78.1-78.1*M4,2)</f>
        <v>78.099999999999994</v>
      </c>
      <c r="I387" s="14">
        <v>234</v>
      </c>
      <c r="J387" s="14">
        <v>273</v>
      </c>
      <c r="K387" s="26"/>
      <c r="L387" s="13"/>
      <c r="M387" s="12">
        <f>ROUND(L387*H387,2)</f>
        <v>0</v>
      </c>
      <c r="N387" s="16" t="str">
        <f>IF(AND($D$387&gt;0,$L$387&gt;0),IF(ROUNDDOWN($L$387/$D$387,0)&lt;&gt;$L$387/$D$387,"Не кратно",""),"")</f>
        <v/>
      </c>
    </row>
    <row r="388" spans="1:14" ht="27.4" customHeight="1" x14ac:dyDescent="0.25">
      <c r="A388" s="19">
        <v>353</v>
      </c>
      <c r="B388" s="19" t="s">
        <v>694</v>
      </c>
      <c r="C388" s="19" t="s">
        <v>695</v>
      </c>
      <c r="D388" s="19">
        <v>5</v>
      </c>
      <c r="E388" s="19">
        <v>15</v>
      </c>
      <c r="F388" s="20">
        <v>78.099999999999994</v>
      </c>
      <c r="G388" s="20"/>
      <c r="H388" s="61">
        <f>ROUND(78.1-78.1*M4,2)</f>
        <v>78.099999999999994</v>
      </c>
      <c r="I388" s="20">
        <v>234</v>
      </c>
      <c r="J388" s="20">
        <v>273</v>
      </c>
      <c r="K388" s="26"/>
      <c r="L388" s="21"/>
      <c r="M388" s="19">
        <f>ROUND(L388*H388,2)</f>
        <v>0</v>
      </c>
      <c r="N388" s="16" t="str">
        <f>IF(AND($D$388&gt;0,$L$388&gt;0),IF(ROUNDDOWN($L$388/$D$388,0)&lt;&gt;$L$388/$D$388,"Не кратно",""),"")</f>
        <v/>
      </c>
    </row>
    <row r="389" spans="1:14" ht="27.4" customHeight="1" x14ac:dyDescent="0.25">
      <c r="A389" s="12">
        <v>354</v>
      </c>
      <c r="B389" s="12" t="s">
        <v>696</v>
      </c>
      <c r="C389" s="12" t="s">
        <v>697</v>
      </c>
      <c r="D389" s="12">
        <v>5</v>
      </c>
      <c r="E389" s="12" t="s">
        <v>35</v>
      </c>
      <c r="F389" s="14">
        <v>78.099999999999994</v>
      </c>
      <c r="G389" s="14"/>
      <c r="H389" s="61">
        <f>ROUND(78.1-78.1*M4,2)</f>
        <v>78.099999999999994</v>
      </c>
      <c r="I389" s="14">
        <v>234</v>
      </c>
      <c r="J389" s="14">
        <v>273</v>
      </c>
      <c r="K389" s="26"/>
      <c r="L389" s="13"/>
      <c r="M389" s="12">
        <f>ROUND(L389*H389,2)</f>
        <v>0</v>
      </c>
      <c r="N389" s="16" t="str">
        <f>IF(AND($D$389&gt;0,$L$389&gt;0),IF(ROUNDDOWN($L$389/$D$389,0)&lt;&gt;$L$389/$D$389,"Не кратно",""),"")</f>
        <v/>
      </c>
    </row>
    <row r="390" spans="1:14" ht="6" customHeight="1" x14ac:dyDescent="0.25">
      <c r="A390" s="23"/>
      <c r="B390" s="23"/>
      <c r="C390" s="23"/>
      <c r="D390" s="23"/>
      <c r="E390" s="23"/>
      <c r="F390" s="24"/>
      <c r="G390" s="24"/>
      <c r="H390" s="24"/>
      <c r="I390" s="24"/>
      <c r="J390" s="24"/>
      <c r="K390" s="25"/>
      <c r="L390" s="25"/>
      <c r="M390" s="23"/>
      <c r="N390" s="16"/>
    </row>
    <row r="391" spans="1:14" ht="34.15" customHeight="1" x14ac:dyDescent="0.25">
      <c r="A391" s="12">
        <v>355</v>
      </c>
      <c r="B391" s="12" t="s">
        <v>698</v>
      </c>
      <c r="C391" s="12" t="s">
        <v>699</v>
      </c>
      <c r="D391" s="12">
        <v>5</v>
      </c>
      <c r="E391" s="12" t="s">
        <v>35</v>
      </c>
      <c r="F391" s="14">
        <v>78.099999999999994</v>
      </c>
      <c r="G391" s="14"/>
      <c r="H391" s="61">
        <f>ROUND(78.1-78.1*M4,2)</f>
        <v>78.099999999999994</v>
      </c>
      <c r="I391" s="14">
        <v>234</v>
      </c>
      <c r="J391" s="14">
        <v>273</v>
      </c>
      <c r="K391" s="26"/>
      <c r="L391" s="13"/>
      <c r="M391" s="12">
        <f>ROUND(L391*H391,2)</f>
        <v>0</v>
      </c>
      <c r="N391" s="16" t="str">
        <f>IF(AND($D$391&gt;0,$L$391&gt;0),IF(ROUNDDOWN($L$391/$D$391,0)&lt;&gt;$L$391/$D$391,"Не кратно",""),"")</f>
        <v/>
      </c>
    </row>
    <row r="392" spans="1:14" ht="34.15" customHeight="1" x14ac:dyDescent="0.25">
      <c r="A392" s="19">
        <v>356</v>
      </c>
      <c r="B392" s="19" t="s">
        <v>700</v>
      </c>
      <c r="C392" s="19" t="s">
        <v>701</v>
      </c>
      <c r="D392" s="19">
        <v>5</v>
      </c>
      <c r="E392" s="19">
        <v>15</v>
      </c>
      <c r="F392" s="20">
        <v>78.099999999999994</v>
      </c>
      <c r="G392" s="20"/>
      <c r="H392" s="61">
        <f>ROUND(78.1-78.1*M4,2)</f>
        <v>78.099999999999994</v>
      </c>
      <c r="I392" s="20">
        <v>234</v>
      </c>
      <c r="J392" s="20">
        <v>273</v>
      </c>
      <c r="K392" s="26"/>
      <c r="L392" s="21"/>
      <c r="M392" s="19">
        <f>ROUND(L392*H392,2)</f>
        <v>0</v>
      </c>
      <c r="N392" s="16" t="str">
        <f>IF(AND($D$392&gt;0,$L$392&gt;0),IF(ROUNDDOWN($L$392/$D$392,0)&lt;&gt;$L$392/$D$392,"Не кратно",""),"")</f>
        <v/>
      </c>
    </row>
    <row r="393" spans="1:14" ht="34.15" customHeight="1" x14ac:dyDescent="0.25">
      <c r="A393" s="12">
        <v>357</v>
      </c>
      <c r="B393" s="12" t="s">
        <v>702</v>
      </c>
      <c r="C393" s="12" t="s">
        <v>703</v>
      </c>
      <c r="D393" s="12">
        <v>5</v>
      </c>
      <c r="E393" s="12" t="s">
        <v>35</v>
      </c>
      <c r="F393" s="14">
        <v>78.099999999999994</v>
      </c>
      <c r="G393" s="14"/>
      <c r="H393" s="61">
        <f>ROUND(78.1-78.1*M4,2)</f>
        <v>78.099999999999994</v>
      </c>
      <c r="I393" s="14">
        <v>234</v>
      </c>
      <c r="J393" s="14">
        <v>273</v>
      </c>
      <c r="K393" s="26"/>
      <c r="L393" s="13"/>
      <c r="M393" s="12">
        <f>ROUND(L393*H393,2)</f>
        <v>0</v>
      </c>
      <c r="N393" s="16" t="str">
        <f>IF(AND($D$393&gt;0,$L$393&gt;0),IF(ROUNDDOWN($L$393/$D$393,0)&lt;&gt;$L$393/$D$393,"Не кратно",""),"")</f>
        <v/>
      </c>
    </row>
    <row r="394" spans="1:14" ht="34.15" customHeight="1" x14ac:dyDescent="0.25">
      <c r="A394" s="19">
        <v>358</v>
      </c>
      <c r="B394" s="19" t="s">
        <v>704</v>
      </c>
      <c r="C394" s="19" t="s">
        <v>705</v>
      </c>
      <c r="D394" s="19">
        <v>5</v>
      </c>
      <c r="E394" s="19" t="s">
        <v>35</v>
      </c>
      <c r="F394" s="20">
        <v>78.099999999999994</v>
      </c>
      <c r="G394" s="20"/>
      <c r="H394" s="61">
        <f>ROUND(78.1-78.1*M4,2)</f>
        <v>78.099999999999994</v>
      </c>
      <c r="I394" s="20">
        <v>234</v>
      </c>
      <c r="J394" s="20">
        <v>273</v>
      </c>
      <c r="K394" s="26"/>
      <c r="L394" s="21"/>
      <c r="M394" s="19">
        <f>ROUND(L394*H394,2)</f>
        <v>0</v>
      </c>
      <c r="N394" s="16" t="str">
        <f>IF(AND($D$394&gt;0,$L$394&gt;0),IF(ROUNDDOWN($L$394/$D$394,0)&lt;&gt;$L$394/$D$394,"Не кратно",""),"")</f>
        <v/>
      </c>
    </row>
    <row r="395" spans="1:14" ht="6" customHeight="1" x14ac:dyDescent="0.25">
      <c r="A395" s="23"/>
      <c r="B395" s="23"/>
      <c r="C395" s="23"/>
      <c r="D395" s="23"/>
      <c r="E395" s="23"/>
      <c r="F395" s="24"/>
      <c r="G395" s="24"/>
      <c r="H395" s="24"/>
      <c r="I395" s="24"/>
      <c r="J395" s="24"/>
      <c r="K395" s="25"/>
      <c r="L395" s="25"/>
      <c r="M395" s="23"/>
      <c r="N395" s="16"/>
    </row>
    <row r="396" spans="1:14" ht="34.15" customHeight="1" x14ac:dyDescent="0.25">
      <c r="A396" s="19">
        <v>359</v>
      </c>
      <c r="B396" s="19" t="s">
        <v>706</v>
      </c>
      <c r="C396" s="19" t="s">
        <v>707</v>
      </c>
      <c r="D396" s="19">
        <v>5</v>
      </c>
      <c r="E396" s="19">
        <v>1</v>
      </c>
      <c r="F396" s="20">
        <v>78.099999999999994</v>
      </c>
      <c r="G396" s="20"/>
      <c r="H396" s="61">
        <f>ROUND(78.1-78.1*M4,2)</f>
        <v>78.099999999999994</v>
      </c>
      <c r="I396" s="20">
        <v>234</v>
      </c>
      <c r="J396" s="20">
        <v>273</v>
      </c>
      <c r="K396" s="26"/>
      <c r="L396" s="21"/>
      <c r="M396" s="19">
        <f>ROUND(L396*H396,2)</f>
        <v>0</v>
      </c>
      <c r="N396" s="16" t="str">
        <f>IF(AND($D$396&gt;0,$L$396&gt;0),IF(ROUNDDOWN($L$396/$D$396,0)&lt;&gt;$L$396/$D$396,"Не кратно",""),"")</f>
        <v/>
      </c>
    </row>
    <row r="397" spans="1:14" ht="34.15" customHeight="1" x14ac:dyDescent="0.25">
      <c r="A397" s="12">
        <v>360</v>
      </c>
      <c r="B397" s="12" t="s">
        <v>708</v>
      </c>
      <c r="C397" s="12" t="s">
        <v>709</v>
      </c>
      <c r="D397" s="12">
        <v>5</v>
      </c>
      <c r="E397" s="17" t="s">
        <v>24</v>
      </c>
      <c r="F397" s="14">
        <v>78.099999999999994</v>
      </c>
      <c r="G397" s="14"/>
      <c r="H397" s="61">
        <f>ROUND(78.1-78.1*M4,2)</f>
        <v>78.099999999999994</v>
      </c>
      <c r="I397" s="14">
        <v>234</v>
      </c>
      <c r="J397" s="14">
        <v>273</v>
      </c>
      <c r="K397" s="26"/>
      <c r="L397" s="13"/>
      <c r="M397" s="12">
        <f>ROUND(L397*H397,2)</f>
        <v>0</v>
      </c>
      <c r="N397" s="16" t="str">
        <f>IF(AND($D$397&gt;0,$L$397&gt;0),IF(ROUNDDOWN($L$397/$D$397,0)&lt;&gt;$L$397/$D$397,"Не кратно",""),"")</f>
        <v/>
      </c>
    </row>
    <row r="398" spans="1:14" ht="34.15" customHeight="1" x14ac:dyDescent="0.25">
      <c r="A398" s="19">
        <v>361</v>
      </c>
      <c r="B398" s="19" t="s">
        <v>710</v>
      </c>
      <c r="C398" s="19" t="s">
        <v>711</v>
      </c>
      <c r="D398" s="19">
        <v>5</v>
      </c>
      <c r="E398" s="19">
        <v>5</v>
      </c>
      <c r="F398" s="20">
        <v>78.099999999999994</v>
      </c>
      <c r="G398" s="20"/>
      <c r="H398" s="61">
        <f>ROUND(78.1-78.1*M4,2)</f>
        <v>78.099999999999994</v>
      </c>
      <c r="I398" s="20">
        <v>234</v>
      </c>
      <c r="J398" s="20">
        <v>273</v>
      </c>
      <c r="K398" s="26"/>
      <c r="L398" s="21"/>
      <c r="M398" s="19">
        <f>ROUND(L398*H398,2)</f>
        <v>0</v>
      </c>
      <c r="N398" s="16" t="str">
        <f>IF(AND($D$398&gt;0,$L$398&gt;0),IF(ROUNDDOWN($L$398/$D$398,0)&lt;&gt;$L$398/$D$398,"Не кратно",""),"")</f>
        <v/>
      </c>
    </row>
    <row r="399" spans="1:14" ht="34.15" customHeight="1" x14ac:dyDescent="0.25">
      <c r="A399" s="12">
        <v>362</v>
      </c>
      <c r="B399" s="12" t="s">
        <v>712</v>
      </c>
      <c r="C399" s="12" t="s">
        <v>713</v>
      </c>
      <c r="D399" s="12">
        <v>5</v>
      </c>
      <c r="E399" s="12">
        <v>5</v>
      </c>
      <c r="F399" s="14">
        <v>78.099999999999994</v>
      </c>
      <c r="G399" s="14"/>
      <c r="H399" s="61">
        <f>ROUND(78.1-78.1*M4,2)</f>
        <v>78.099999999999994</v>
      </c>
      <c r="I399" s="14">
        <v>234</v>
      </c>
      <c r="J399" s="14">
        <v>273</v>
      </c>
      <c r="K399" s="26"/>
      <c r="L399" s="13"/>
      <c r="M399" s="12">
        <f>ROUND(L399*H399,2)</f>
        <v>0</v>
      </c>
      <c r="N399" s="16" t="str">
        <f>IF(AND($D$399&gt;0,$L$399&gt;0),IF(ROUNDDOWN($L$399/$D$399,0)&lt;&gt;$L$399/$D$399,"Не кратно",""),"")</f>
        <v/>
      </c>
    </row>
    <row r="400" spans="1:14" ht="6" customHeight="1" x14ac:dyDescent="0.25">
      <c r="A400" s="23"/>
      <c r="B400" s="23"/>
      <c r="C400" s="23"/>
      <c r="D400" s="23"/>
      <c r="E400" s="23"/>
      <c r="F400" s="24"/>
      <c r="G400" s="24"/>
      <c r="H400" s="24"/>
      <c r="I400" s="24"/>
      <c r="J400" s="24"/>
      <c r="K400" s="25"/>
      <c r="L400" s="25"/>
      <c r="M400" s="23"/>
      <c r="N400" s="16"/>
    </row>
    <row r="401" spans="1:14" ht="22.7" customHeight="1" x14ac:dyDescent="0.25">
      <c r="A401" s="12">
        <v>363</v>
      </c>
      <c r="B401" s="12" t="s">
        <v>714</v>
      </c>
      <c r="C401" s="12" t="s">
        <v>715</v>
      </c>
      <c r="D401" s="12">
        <v>5</v>
      </c>
      <c r="E401" s="17" t="s">
        <v>24</v>
      </c>
      <c r="F401" s="14">
        <v>78.099999999999994</v>
      </c>
      <c r="G401" s="14"/>
      <c r="H401" s="61">
        <f>ROUND(78.1-78.1*M4,2)</f>
        <v>78.099999999999994</v>
      </c>
      <c r="I401" s="14">
        <v>234</v>
      </c>
      <c r="J401" s="14">
        <v>273</v>
      </c>
      <c r="K401" s="26"/>
      <c r="L401" s="13"/>
      <c r="M401" s="12">
        <f t="shared" ref="M401:M406" si="21">ROUND(L401*H401,2)</f>
        <v>0</v>
      </c>
      <c r="N401" s="16" t="str">
        <f>IF(AND($D$401&gt;0,$L$401&gt;0),IF(ROUNDDOWN($L$401/$D$401,0)&lt;&gt;$L$401/$D$401,"Не кратно",""),"")</f>
        <v/>
      </c>
    </row>
    <row r="402" spans="1:14" ht="22.7" customHeight="1" x14ac:dyDescent="0.25">
      <c r="A402" s="19">
        <v>364</v>
      </c>
      <c r="B402" s="19" t="s">
        <v>716</v>
      </c>
      <c r="C402" s="19" t="s">
        <v>717</v>
      </c>
      <c r="D402" s="19">
        <v>5</v>
      </c>
      <c r="E402" s="22" t="s">
        <v>24</v>
      </c>
      <c r="F402" s="20">
        <v>78.099999999999994</v>
      </c>
      <c r="G402" s="20"/>
      <c r="H402" s="61">
        <f>ROUND(78.1-78.1*M4,2)</f>
        <v>78.099999999999994</v>
      </c>
      <c r="I402" s="20">
        <v>234</v>
      </c>
      <c r="J402" s="20">
        <v>273</v>
      </c>
      <c r="K402" s="26"/>
      <c r="L402" s="21"/>
      <c r="M402" s="19">
        <f t="shared" si="21"/>
        <v>0</v>
      </c>
      <c r="N402" s="16" t="str">
        <f>IF(AND($D$402&gt;0,$L$402&gt;0),IF(ROUNDDOWN($L$402/$D$402,0)&lt;&gt;$L$402/$D$402,"Не кратно",""),"")</f>
        <v/>
      </c>
    </row>
    <row r="403" spans="1:14" ht="22.7" customHeight="1" x14ac:dyDescent="0.25">
      <c r="A403" s="12">
        <v>365</v>
      </c>
      <c r="B403" s="12" t="s">
        <v>718</v>
      </c>
      <c r="C403" s="12" t="s">
        <v>719</v>
      </c>
      <c r="D403" s="12">
        <v>5</v>
      </c>
      <c r="E403" s="17" t="s">
        <v>24</v>
      </c>
      <c r="F403" s="14">
        <v>78.099999999999994</v>
      </c>
      <c r="G403" s="14"/>
      <c r="H403" s="61">
        <f>ROUND(78.1-78.1*M4,2)</f>
        <v>78.099999999999994</v>
      </c>
      <c r="I403" s="14">
        <v>234</v>
      </c>
      <c r="J403" s="14">
        <v>273</v>
      </c>
      <c r="K403" s="26"/>
      <c r="L403" s="13"/>
      <c r="M403" s="12">
        <f t="shared" si="21"/>
        <v>0</v>
      </c>
      <c r="N403" s="16" t="str">
        <f>IF(AND($D$403&gt;0,$L$403&gt;0),IF(ROUNDDOWN($L$403/$D$403,0)&lt;&gt;$L$403/$D$403,"Не кратно",""),"")</f>
        <v/>
      </c>
    </row>
    <row r="404" spans="1:14" ht="22.7" customHeight="1" x14ac:dyDescent="0.25">
      <c r="A404" s="19">
        <v>366</v>
      </c>
      <c r="B404" s="19" t="s">
        <v>720</v>
      </c>
      <c r="C404" s="19" t="s">
        <v>721</v>
      </c>
      <c r="D404" s="19">
        <v>5</v>
      </c>
      <c r="E404" s="19">
        <v>15</v>
      </c>
      <c r="F404" s="20">
        <v>78.099999999999994</v>
      </c>
      <c r="G404" s="20"/>
      <c r="H404" s="61">
        <f>ROUND(78.1-78.1*M4,2)</f>
        <v>78.099999999999994</v>
      </c>
      <c r="I404" s="20">
        <v>234</v>
      </c>
      <c r="J404" s="20">
        <v>273</v>
      </c>
      <c r="K404" s="26"/>
      <c r="L404" s="21"/>
      <c r="M404" s="19">
        <f t="shared" si="21"/>
        <v>0</v>
      </c>
      <c r="N404" s="16" t="str">
        <f>IF(AND($D$404&gt;0,$L$404&gt;0),IF(ROUNDDOWN($L$404/$D$404,0)&lt;&gt;$L$404/$D$404,"Не кратно",""),"")</f>
        <v/>
      </c>
    </row>
    <row r="405" spans="1:14" ht="22.7" customHeight="1" x14ac:dyDescent="0.25">
      <c r="A405" s="12">
        <v>367</v>
      </c>
      <c r="B405" s="12" t="s">
        <v>722</v>
      </c>
      <c r="C405" s="12" t="s">
        <v>723</v>
      </c>
      <c r="D405" s="12">
        <v>5</v>
      </c>
      <c r="E405" s="12">
        <v>10</v>
      </c>
      <c r="F405" s="14">
        <v>78.099999999999994</v>
      </c>
      <c r="G405" s="14"/>
      <c r="H405" s="61">
        <f>ROUND(78.1-78.1*M4,2)</f>
        <v>78.099999999999994</v>
      </c>
      <c r="I405" s="14">
        <v>234</v>
      </c>
      <c r="J405" s="14">
        <v>273</v>
      </c>
      <c r="K405" s="26"/>
      <c r="L405" s="13"/>
      <c r="M405" s="12">
        <f t="shared" si="21"/>
        <v>0</v>
      </c>
      <c r="N405" s="16" t="str">
        <f>IF(AND($D$405&gt;0,$L$405&gt;0),IF(ROUNDDOWN($L$405/$D$405,0)&lt;&gt;$L$405/$D$405,"Не кратно",""),"")</f>
        <v/>
      </c>
    </row>
    <row r="406" spans="1:14" ht="22.7" customHeight="1" x14ac:dyDescent="0.25">
      <c r="A406" s="19">
        <v>368</v>
      </c>
      <c r="B406" s="19" t="s">
        <v>724</v>
      </c>
      <c r="C406" s="19" t="s">
        <v>725</v>
      </c>
      <c r="D406" s="19">
        <v>5</v>
      </c>
      <c r="E406" s="19" t="s">
        <v>35</v>
      </c>
      <c r="F406" s="20">
        <v>78.099999999999994</v>
      </c>
      <c r="G406" s="20"/>
      <c r="H406" s="61">
        <f>ROUND(78.1-78.1*M4,2)</f>
        <v>78.099999999999994</v>
      </c>
      <c r="I406" s="20">
        <v>234</v>
      </c>
      <c r="J406" s="20">
        <v>273</v>
      </c>
      <c r="K406" s="26"/>
      <c r="L406" s="21"/>
      <c r="M406" s="19">
        <f t="shared" si="21"/>
        <v>0</v>
      </c>
      <c r="N406" s="16" t="str">
        <f>IF(AND($D$406&gt;0,$L$406&gt;0),IF(ROUNDDOWN($L$406/$D$406,0)&lt;&gt;$L$406/$D$406,"Не кратно",""),"")</f>
        <v/>
      </c>
    </row>
    <row r="407" spans="1:14" ht="6" customHeight="1" x14ac:dyDescent="0.25">
      <c r="A407" s="23"/>
      <c r="B407" s="23"/>
      <c r="C407" s="23"/>
      <c r="D407" s="23"/>
      <c r="E407" s="23"/>
      <c r="F407" s="24"/>
      <c r="G407" s="24"/>
      <c r="H407" s="24"/>
      <c r="I407" s="24"/>
      <c r="J407" s="24"/>
      <c r="K407" s="25"/>
      <c r="L407" s="25"/>
      <c r="M407" s="23"/>
      <c r="N407" s="16"/>
    </row>
    <row r="408" spans="1:14" ht="27.4" customHeight="1" x14ac:dyDescent="0.25">
      <c r="A408" s="19">
        <v>369</v>
      </c>
      <c r="B408" s="19" t="s">
        <v>726</v>
      </c>
      <c r="C408" s="19" t="s">
        <v>727</v>
      </c>
      <c r="D408" s="19">
        <v>5</v>
      </c>
      <c r="E408" s="22" t="s">
        <v>24</v>
      </c>
      <c r="F408" s="20">
        <v>103.4</v>
      </c>
      <c r="G408" s="20"/>
      <c r="H408" s="61">
        <f>ROUND(103.4-103.4*M4,2)</f>
        <v>103.4</v>
      </c>
      <c r="I408" s="20">
        <v>310</v>
      </c>
      <c r="J408" s="20">
        <v>362</v>
      </c>
      <c r="K408" s="26"/>
      <c r="L408" s="21"/>
      <c r="M408" s="19">
        <f>ROUND(L408*H408,2)</f>
        <v>0</v>
      </c>
      <c r="N408" s="16" t="str">
        <f>IF(AND($D$408&gt;0,$L$408&gt;0),IF(ROUNDDOWN($L$408/$D$408,0)&lt;&gt;$L$408/$D$408,"Не кратно",""),"")</f>
        <v/>
      </c>
    </row>
    <row r="409" spans="1:14" ht="27.4" customHeight="1" x14ac:dyDescent="0.25">
      <c r="A409" s="12">
        <v>370</v>
      </c>
      <c r="B409" s="12" t="s">
        <v>728</v>
      </c>
      <c r="C409" s="12" t="s">
        <v>729</v>
      </c>
      <c r="D409" s="12">
        <v>5</v>
      </c>
      <c r="E409" s="17" t="s">
        <v>24</v>
      </c>
      <c r="F409" s="14">
        <v>103.4</v>
      </c>
      <c r="G409" s="14"/>
      <c r="H409" s="61">
        <f>ROUND(103.4-103.4*M4,2)</f>
        <v>103.4</v>
      </c>
      <c r="I409" s="14">
        <v>310</v>
      </c>
      <c r="J409" s="14">
        <v>362</v>
      </c>
      <c r="K409" s="26"/>
      <c r="L409" s="13"/>
      <c r="M409" s="12">
        <f>ROUND(L409*H409,2)</f>
        <v>0</v>
      </c>
      <c r="N409" s="16" t="str">
        <f>IF(AND($D$409&gt;0,$L$409&gt;0),IF(ROUNDDOWN($L$409/$D$409,0)&lt;&gt;$L$409/$D$409,"Не кратно",""),"")</f>
        <v/>
      </c>
    </row>
    <row r="410" spans="1:14" ht="27.4" customHeight="1" x14ac:dyDescent="0.25">
      <c r="A410" s="19">
        <v>371</v>
      </c>
      <c r="B410" s="19" t="s">
        <v>730</v>
      </c>
      <c r="C410" s="19" t="s">
        <v>731</v>
      </c>
      <c r="D410" s="19">
        <v>5</v>
      </c>
      <c r="E410" s="19" t="s">
        <v>35</v>
      </c>
      <c r="F410" s="20">
        <v>103.4</v>
      </c>
      <c r="G410" s="20"/>
      <c r="H410" s="61">
        <f>ROUND(103.4-103.4*M4,2)</f>
        <v>103.4</v>
      </c>
      <c r="I410" s="20">
        <v>310</v>
      </c>
      <c r="J410" s="20">
        <v>362</v>
      </c>
      <c r="K410" s="26"/>
      <c r="L410" s="21"/>
      <c r="M410" s="19">
        <f>ROUND(L410*H410,2)</f>
        <v>0</v>
      </c>
      <c r="N410" s="16" t="str">
        <f>IF(AND($D$410&gt;0,$L$410&gt;0),IF(ROUNDDOWN($L$410/$D$410,0)&lt;&gt;$L$410/$D$410,"Не кратно",""),"")</f>
        <v/>
      </c>
    </row>
    <row r="411" spans="1:14" ht="27.4" customHeight="1" x14ac:dyDescent="0.25">
      <c r="A411" s="12">
        <v>372</v>
      </c>
      <c r="B411" s="12" t="s">
        <v>732</v>
      </c>
      <c r="C411" s="12" t="s">
        <v>733</v>
      </c>
      <c r="D411" s="12">
        <v>5</v>
      </c>
      <c r="E411" s="12" t="s">
        <v>35</v>
      </c>
      <c r="F411" s="14">
        <v>103.4</v>
      </c>
      <c r="G411" s="14"/>
      <c r="H411" s="61">
        <f>ROUND(103.4-103.4*M4,2)</f>
        <v>103.4</v>
      </c>
      <c r="I411" s="14">
        <v>310</v>
      </c>
      <c r="J411" s="14">
        <v>362</v>
      </c>
      <c r="K411" s="26"/>
      <c r="L411" s="13"/>
      <c r="M411" s="12">
        <f>ROUND(L411*H411,2)</f>
        <v>0</v>
      </c>
      <c r="N411" s="16" t="str">
        <f>IF(AND($D$411&gt;0,$L$411&gt;0),IF(ROUNDDOWN($L$411/$D$411,0)&lt;&gt;$L$411/$D$411,"Не кратно",""),"")</f>
        <v/>
      </c>
    </row>
    <row r="412" spans="1:14" ht="27.4" customHeight="1" x14ac:dyDescent="0.25">
      <c r="A412" s="19">
        <v>373</v>
      </c>
      <c r="B412" s="19" t="s">
        <v>734</v>
      </c>
      <c r="C412" s="19" t="s">
        <v>735</v>
      </c>
      <c r="D412" s="19">
        <v>5</v>
      </c>
      <c r="E412" s="19" t="s">
        <v>35</v>
      </c>
      <c r="F412" s="20">
        <v>103.4</v>
      </c>
      <c r="G412" s="20"/>
      <c r="H412" s="61">
        <f>ROUND(103.4-103.4*M4,2)</f>
        <v>103.4</v>
      </c>
      <c r="I412" s="20">
        <v>310</v>
      </c>
      <c r="J412" s="20">
        <v>362</v>
      </c>
      <c r="K412" s="26"/>
      <c r="L412" s="21"/>
      <c r="M412" s="19">
        <f>ROUND(L412*H412,2)</f>
        <v>0</v>
      </c>
      <c r="N412" s="16" t="str">
        <f>IF(AND($D$412&gt;0,$L$412&gt;0),IF(ROUNDDOWN($L$412/$D$412,0)&lt;&gt;$L$412/$D$412,"Не кратно",""),"")</f>
        <v/>
      </c>
    </row>
    <row r="413" spans="1:14" ht="6" customHeight="1" x14ac:dyDescent="0.25">
      <c r="A413" s="23"/>
      <c r="B413" s="23"/>
      <c r="C413" s="23"/>
      <c r="D413" s="23"/>
      <c r="E413" s="23"/>
      <c r="F413" s="24"/>
      <c r="G413" s="24"/>
      <c r="H413" s="24"/>
      <c r="I413" s="24"/>
      <c r="J413" s="24"/>
      <c r="K413" s="25"/>
      <c r="L413" s="25"/>
      <c r="M413" s="23"/>
      <c r="N413" s="16"/>
    </row>
    <row r="414" spans="1:14" ht="34.15" customHeight="1" x14ac:dyDescent="0.25">
      <c r="A414" s="19">
        <v>374</v>
      </c>
      <c r="B414" s="19" t="s">
        <v>736</v>
      </c>
      <c r="C414" s="19" t="s">
        <v>737</v>
      </c>
      <c r="D414" s="19">
        <v>5</v>
      </c>
      <c r="E414" s="22" t="s">
        <v>24</v>
      </c>
      <c r="F414" s="20">
        <v>78.099999999999994</v>
      </c>
      <c r="G414" s="20"/>
      <c r="H414" s="61">
        <f>ROUND(78.1-78.1*M4,2)</f>
        <v>78.099999999999994</v>
      </c>
      <c r="I414" s="20">
        <v>234</v>
      </c>
      <c r="J414" s="20">
        <v>273</v>
      </c>
      <c r="K414" s="26"/>
      <c r="L414" s="21"/>
      <c r="M414" s="19">
        <f>ROUND(L414*H414,2)</f>
        <v>0</v>
      </c>
      <c r="N414" s="16" t="str">
        <f>IF(AND($D$414&gt;0,$L$414&gt;0),IF(ROUNDDOWN($L$414/$D$414,0)&lt;&gt;$L$414/$D$414,"Не кратно",""),"")</f>
        <v/>
      </c>
    </row>
    <row r="415" spans="1:14" ht="34.15" customHeight="1" x14ac:dyDescent="0.25">
      <c r="A415" s="12">
        <v>375</v>
      </c>
      <c r="B415" s="12" t="s">
        <v>738</v>
      </c>
      <c r="C415" s="12" t="s">
        <v>739</v>
      </c>
      <c r="D415" s="12">
        <v>5</v>
      </c>
      <c r="E415" s="12">
        <v>5</v>
      </c>
      <c r="F415" s="14">
        <v>78.099999999999994</v>
      </c>
      <c r="G415" s="14"/>
      <c r="H415" s="61">
        <f>ROUND(78.1-78.1*M4,2)</f>
        <v>78.099999999999994</v>
      </c>
      <c r="I415" s="14">
        <v>234</v>
      </c>
      <c r="J415" s="14">
        <v>273</v>
      </c>
      <c r="K415" s="26"/>
      <c r="L415" s="13"/>
      <c r="M415" s="12">
        <f>ROUND(L415*H415,2)</f>
        <v>0</v>
      </c>
      <c r="N415" s="16" t="str">
        <f>IF(AND($D$415&gt;0,$L$415&gt;0),IF(ROUNDDOWN($L$415/$D$415,0)&lt;&gt;$L$415/$D$415,"Не кратно",""),"")</f>
        <v/>
      </c>
    </row>
    <row r="416" spans="1:14" ht="34.15" customHeight="1" x14ac:dyDescent="0.25">
      <c r="A416" s="19">
        <v>376</v>
      </c>
      <c r="B416" s="19" t="s">
        <v>740</v>
      </c>
      <c r="C416" s="19" t="s">
        <v>741</v>
      </c>
      <c r="D416" s="19">
        <v>5</v>
      </c>
      <c r="E416" s="19" t="s">
        <v>35</v>
      </c>
      <c r="F416" s="20">
        <v>78.099999999999994</v>
      </c>
      <c r="G416" s="20"/>
      <c r="H416" s="61">
        <f>ROUND(78.1-78.1*M4,2)</f>
        <v>78.099999999999994</v>
      </c>
      <c r="I416" s="20">
        <v>234</v>
      </c>
      <c r="J416" s="20">
        <v>273</v>
      </c>
      <c r="K416" s="26"/>
      <c r="L416" s="21"/>
      <c r="M416" s="19">
        <f>ROUND(L416*H416,2)</f>
        <v>0</v>
      </c>
      <c r="N416" s="16" t="str">
        <f>IF(AND($D$416&gt;0,$L$416&gt;0),IF(ROUNDDOWN($L$416/$D$416,0)&lt;&gt;$L$416/$D$416,"Не кратно",""),"")</f>
        <v/>
      </c>
    </row>
    <row r="417" spans="1:14" ht="34.15" customHeight="1" x14ac:dyDescent="0.25">
      <c r="A417" s="12">
        <v>377</v>
      </c>
      <c r="B417" s="12" t="s">
        <v>742</v>
      </c>
      <c r="C417" s="12" t="s">
        <v>743</v>
      </c>
      <c r="D417" s="12">
        <v>5</v>
      </c>
      <c r="E417" s="17" t="s">
        <v>24</v>
      </c>
      <c r="F417" s="14">
        <v>78.099999999999994</v>
      </c>
      <c r="G417" s="14"/>
      <c r="H417" s="61">
        <f>ROUND(78.1-78.1*M4,2)</f>
        <v>78.099999999999994</v>
      </c>
      <c r="I417" s="14">
        <v>234</v>
      </c>
      <c r="J417" s="14">
        <v>273</v>
      </c>
      <c r="K417" s="26"/>
      <c r="L417" s="13"/>
      <c r="M417" s="12">
        <f>ROUND(L417*H417,2)</f>
        <v>0</v>
      </c>
      <c r="N417" s="16" t="str">
        <f>IF(AND($D$417&gt;0,$L$417&gt;0),IF(ROUNDDOWN($L$417/$D$417,0)&lt;&gt;$L$417/$D$417,"Не кратно",""),"")</f>
        <v/>
      </c>
    </row>
    <row r="418" spans="1:14" ht="6" customHeight="1" x14ac:dyDescent="0.25">
      <c r="A418" s="23"/>
      <c r="B418" s="23"/>
      <c r="C418" s="23"/>
      <c r="D418" s="23"/>
      <c r="E418" s="23"/>
      <c r="F418" s="24"/>
      <c r="G418" s="24"/>
      <c r="H418" s="24"/>
      <c r="I418" s="24"/>
      <c r="J418" s="24"/>
      <c r="K418" s="25"/>
      <c r="L418" s="25"/>
      <c r="M418" s="23"/>
      <c r="N418" s="16"/>
    </row>
    <row r="419" spans="1:14" ht="22.7" customHeight="1" x14ac:dyDescent="0.25">
      <c r="A419" s="12">
        <v>378</v>
      </c>
      <c r="B419" s="12" t="s">
        <v>744</v>
      </c>
      <c r="C419" s="12" t="s">
        <v>745</v>
      </c>
      <c r="D419" s="12">
        <v>5</v>
      </c>
      <c r="E419" s="17" t="s">
        <v>24</v>
      </c>
      <c r="F419" s="14">
        <v>103.4</v>
      </c>
      <c r="G419" s="14"/>
      <c r="H419" s="61">
        <f>ROUND(103.4-103.4*M4,2)</f>
        <v>103.4</v>
      </c>
      <c r="I419" s="14">
        <v>310</v>
      </c>
      <c r="J419" s="14">
        <v>362</v>
      </c>
      <c r="K419" s="26"/>
      <c r="L419" s="13"/>
      <c r="M419" s="12">
        <f t="shared" ref="M419:M424" si="22">ROUND(L419*H419,2)</f>
        <v>0</v>
      </c>
      <c r="N419" s="16" t="str">
        <f>IF(AND($D$419&gt;0,$L$419&gt;0),IF(ROUNDDOWN($L$419/$D$419,0)&lt;&gt;$L$419/$D$419,"Не кратно",""),"")</f>
        <v/>
      </c>
    </row>
    <row r="420" spans="1:14" ht="22.7" customHeight="1" x14ac:dyDescent="0.25">
      <c r="A420" s="19">
        <v>379</v>
      </c>
      <c r="B420" s="19" t="s">
        <v>746</v>
      </c>
      <c r="C420" s="19" t="s">
        <v>747</v>
      </c>
      <c r="D420" s="19">
        <v>5</v>
      </c>
      <c r="E420" s="19" t="s">
        <v>35</v>
      </c>
      <c r="F420" s="20">
        <v>103.4</v>
      </c>
      <c r="G420" s="20"/>
      <c r="H420" s="61">
        <f>ROUND(103.4-103.4*M4,2)</f>
        <v>103.4</v>
      </c>
      <c r="I420" s="20">
        <v>310</v>
      </c>
      <c r="J420" s="20">
        <v>362</v>
      </c>
      <c r="K420" s="26"/>
      <c r="L420" s="21"/>
      <c r="M420" s="19">
        <f t="shared" si="22"/>
        <v>0</v>
      </c>
      <c r="N420" s="16" t="str">
        <f>IF(AND($D$420&gt;0,$L$420&gt;0),IF(ROUNDDOWN($L$420/$D$420,0)&lt;&gt;$L$420/$D$420,"Не кратно",""),"")</f>
        <v/>
      </c>
    </row>
    <row r="421" spans="1:14" ht="22.7" customHeight="1" x14ac:dyDescent="0.25">
      <c r="A421" s="12">
        <v>380</v>
      </c>
      <c r="B421" s="12" t="s">
        <v>748</v>
      </c>
      <c r="C421" s="12" t="s">
        <v>749</v>
      </c>
      <c r="D421" s="12">
        <v>5</v>
      </c>
      <c r="E421" s="17" t="s">
        <v>24</v>
      </c>
      <c r="F421" s="14">
        <v>103.4</v>
      </c>
      <c r="G421" s="14"/>
      <c r="H421" s="61">
        <f>ROUND(103.4-103.4*M4,2)</f>
        <v>103.4</v>
      </c>
      <c r="I421" s="14">
        <v>310</v>
      </c>
      <c r="J421" s="14">
        <v>362</v>
      </c>
      <c r="K421" s="26"/>
      <c r="L421" s="13"/>
      <c r="M421" s="12">
        <f t="shared" si="22"/>
        <v>0</v>
      </c>
      <c r="N421" s="16" t="str">
        <f>IF(AND($D$421&gt;0,$L$421&gt;0),IF(ROUNDDOWN($L$421/$D$421,0)&lt;&gt;$L$421/$D$421,"Не кратно",""),"")</f>
        <v/>
      </c>
    </row>
    <row r="422" spans="1:14" ht="22.7" customHeight="1" x14ac:dyDescent="0.25">
      <c r="A422" s="19">
        <v>381</v>
      </c>
      <c r="B422" s="19" t="s">
        <v>750</v>
      </c>
      <c r="C422" s="19" t="s">
        <v>751</v>
      </c>
      <c r="D422" s="19">
        <v>5</v>
      </c>
      <c r="E422" s="19" t="s">
        <v>35</v>
      </c>
      <c r="F422" s="20">
        <v>103.4</v>
      </c>
      <c r="G422" s="20"/>
      <c r="H422" s="61">
        <f>ROUND(103.4-103.4*M4,2)</f>
        <v>103.4</v>
      </c>
      <c r="I422" s="20">
        <v>310</v>
      </c>
      <c r="J422" s="20">
        <v>362</v>
      </c>
      <c r="K422" s="26"/>
      <c r="L422" s="21"/>
      <c r="M422" s="19">
        <f t="shared" si="22"/>
        <v>0</v>
      </c>
      <c r="N422" s="16" t="str">
        <f>IF(AND($D$422&gt;0,$L$422&gt;0),IF(ROUNDDOWN($L$422/$D$422,0)&lt;&gt;$L$422/$D$422,"Не кратно",""),"")</f>
        <v/>
      </c>
    </row>
    <row r="423" spans="1:14" ht="22.7" customHeight="1" x14ac:dyDescent="0.25">
      <c r="A423" s="12">
        <v>382</v>
      </c>
      <c r="B423" s="12" t="s">
        <v>752</v>
      </c>
      <c r="C423" s="12" t="s">
        <v>753</v>
      </c>
      <c r="D423" s="12">
        <v>5</v>
      </c>
      <c r="E423" s="12">
        <v>5</v>
      </c>
      <c r="F423" s="14">
        <v>129.80000000000001</v>
      </c>
      <c r="G423" s="14"/>
      <c r="H423" s="61">
        <f>ROUND(129.8-129.8*M4,2)</f>
        <v>129.80000000000001</v>
      </c>
      <c r="I423" s="14">
        <v>389</v>
      </c>
      <c r="J423" s="14">
        <v>454</v>
      </c>
      <c r="K423" s="26"/>
      <c r="L423" s="13"/>
      <c r="M423" s="12">
        <f t="shared" si="22"/>
        <v>0</v>
      </c>
      <c r="N423" s="16" t="str">
        <f>IF(AND($D$423&gt;0,$L$423&gt;0),IF(ROUNDDOWN($L$423/$D$423,0)&lt;&gt;$L$423/$D$423,"Не кратно",""),"")</f>
        <v/>
      </c>
    </row>
    <row r="424" spans="1:14" ht="22.7" customHeight="1" x14ac:dyDescent="0.25">
      <c r="A424" s="19">
        <v>383</v>
      </c>
      <c r="B424" s="19" t="s">
        <v>754</v>
      </c>
      <c r="C424" s="19" t="s">
        <v>755</v>
      </c>
      <c r="D424" s="19">
        <v>5</v>
      </c>
      <c r="E424" s="19" t="s">
        <v>35</v>
      </c>
      <c r="F424" s="20">
        <v>103.4</v>
      </c>
      <c r="G424" s="20"/>
      <c r="H424" s="61">
        <f>ROUND(103.4-103.4*M4,2)</f>
        <v>103.4</v>
      </c>
      <c r="I424" s="20">
        <v>310</v>
      </c>
      <c r="J424" s="20">
        <v>362</v>
      </c>
      <c r="K424" s="26"/>
      <c r="L424" s="21"/>
      <c r="M424" s="19">
        <f t="shared" si="22"/>
        <v>0</v>
      </c>
      <c r="N424" s="16" t="str">
        <f>IF(AND($D$424&gt;0,$L$424&gt;0),IF(ROUNDDOWN($L$424/$D$424,0)&lt;&gt;$L$424/$D$424,"Не кратно",""),"")</f>
        <v/>
      </c>
    </row>
    <row r="425" spans="1:14" ht="6" customHeight="1" x14ac:dyDescent="0.25">
      <c r="A425" s="23"/>
      <c r="B425" s="23"/>
      <c r="C425" s="23"/>
      <c r="D425" s="23"/>
      <c r="E425" s="23"/>
      <c r="F425" s="24"/>
      <c r="G425" s="24"/>
      <c r="H425" s="24"/>
      <c r="I425" s="24"/>
      <c r="J425" s="24"/>
      <c r="K425" s="25"/>
      <c r="L425" s="25"/>
      <c r="M425" s="23"/>
      <c r="N425" s="16"/>
    </row>
    <row r="426" spans="1:14" ht="27.4" customHeight="1" x14ac:dyDescent="0.25">
      <c r="A426" s="19">
        <v>384</v>
      </c>
      <c r="B426" s="19" t="s">
        <v>756</v>
      </c>
      <c r="C426" s="19" t="s">
        <v>757</v>
      </c>
      <c r="D426" s="19">
        <v>5</v>
      </c>
      <c r="E426" s="22" t="s">
        <v>24</v>
      </c>
      <c r="F426" s="20">
        <v>78.099999999999994</v>
      </c>
      <c r="G426" s="20"/>
      <c r="H426" s="61">
        <f>ROUND(78.1-78.1*M4,2)</f>
        <v>78.099999999999994</v>
      </c>
      <c r="I426" s="20">
        <v>234</v>
      </c>
      <c r="J426" s="20">
        <v>273</v>
      </c>
      <c r="K426" s="26"/>
      <c r="L426" s="21"/>
      <c r="M426" s="19">
        <f>ROUND(L426*H426,2)</f>
        <v>0</v>
      </c>
      <c r="N426" s="16" t="str">
        <f>IF(AND($D$426&gt;0,$L$426&gt;0),IF(ROUNDDOWN($L$426/$D$426,0)&lt;&gt;$L$426/$D$426,"Не кратно",""),"")</f>
        <v/>
      </c>
    </row>
    <row r="427" spans="1:14" ht="27.4" customHeight="1" x14ac:dyDescent="0.25">
      <c r="A427" s="12">
        <v>385</v>
      </c>
      <c r="B427" s="12" t="s">
        <v>758</v>
      </c>
      <c r="C427" s="12" t="s">
        <v>759</v>
      </c>
      <c r="D427" s="12">
        <v>5</v>
      </c>
      <c r="E427" s="17" t="s">
        <v>24</v>
      </c>
      <c r="F427" s="14">
        <v>78.099999999999994</v>
      </c>
      <c r="G427" s="14"/>
      <c r="H427" s="61">
        <f>ROUND(78.1-78.1*M4,2)</f>
        <v>78.099999999999994</v>
      </c>
      <c r="I427" s="14">
        <v>234</v>
      </c>
      <c r="J427" s="14">
        <v>273</v>
      </c>
      <c r="K427" s="26"/>
      <c r="L427" s="13"/>
      <c r="M427" s="12">
        <f>ROUND(L427*H427,2)</f>
        <v>0</v>
      </c>
      <c r="N427" s="16" t="str">
        <f>IF(AND($D$427&gt;0,$L$427&gt;0),IF(ROUNDDOWN($L$427/$D$427,0)&lt;&gt;$L$427/$D$427,"Не кратно",""),"")</f>
        <v/>
      </c>
    </row>
    <row r="428" spans="1:14" ht="27.4" customHeight="1" x14ac:dyDescent="0.25">
      <c r="A428" s="19">
        <v>386</v>
      </c>
      <c r="B428" s="19" t="s">
        <v>760</v>
      </c>
      <c r="C428" s="19" t="s">
        <v>761</v>
      </c>
      <c r="D428" s="19">
        <v>5</v>
      </c>
      <c r="E428" s="22" t="s">
        <v>24</v>
      </c>
      <c r="F428" s="20">
        <v>78.099999999999994</v>
      </c>
      <c r="G428" s="20"/>
      <c r="H428" s="61">
        <f>ROUND(78.1-78.1*M4,2)</f>
        <v>78.099999999999994</v>
      </c>
      <c r="I428" s="20">
        <v>234</v>
      </c>
      <c r="J428" s="20">
        <v>273</v>
      </c>
      <c r="K428" s="26"/>
      <c r="L428" s="21"/>
      <c r="M428" s="19">
        <f>ROUND(L428*H428,2)</f>
        <v>0</v>
      </c>
      <c r="N428" s="16" t="str">
        <f>IF(AND($D$428&gt;0,$L$428&gt;0),IF(ROUNDDOWN($L$428/$D$428,0)&lt;&gt;$L$428/$D$428,"Не кратно",""),"")</f>
        <v/>
      </c>
    </row>
    <row r="429" spans="1:14" ht="27.4" customHeight="1" x14ac:dyDescent="0.25">
      <c r="A429" s="12">
        <v>387</v>
      </c>
      <c r="B429" s="12" t="s">
        <v>762</v>
      </c>
      <c r="C429" s="12" t="s">
        <v>763</v>
      </c>
      <c r="D429" s="12">
        <v>5</v>
      </c>
      <c r="E429" s="17" t="s">
        <v>24</v>
      </c>
      <c r="F429" s="14">
        <v>78.099999999999994</v>
      </c>
      <c r="G429" s="14"/>
      <c r="H429" s="61">
        <f>ROUND(78.1-78.1*M4,2)</f>
        <v>78.099999999999994</v>
      </c>
      <c r="I429" s="14">
        <v>234</v>
      </c>
      <c r="J429" s="14">
        <v>273</v>
      </c>
      <c r="K429" s="26"/>
      <c r="L429" s="13"/>
      <c r="M429" s="12">
        <f>ROUND(L429*H429,2)</f>
        <v>0</v>
      </c>
      <c r="N429" s="16" t="str">
        <f>IF(AND($D$429&gt;0,$L$429&gt;0),IF(ROUNDDOWN($L$429/$D$429,0)&lt;&gt;$L$429/$D$429,"Не кратно",""),"")</f>
        <v/>
      </c>
    </row>
    <row r="430" spans="1:14" ht="27.4" customHeight="1" x14ac:dyDescent="0.25">
      <c r="A430" s="19">
        <v>388</v>
      </c>
      <c r="B430" s="19" t="s">
        <v>764</v>
      </c>
      <c r="C430" s="19" t="s">
        <v>765</v>
      </c>
      <c r="D430" s="19">
        <v>5</v>
      </c>
      <c r="E430" s="19" t="s">
        <v>35</v>
      </c>
      <c r="F430" s="20">
        <v>78.099999999999994</v>
      </c>
      <c r="G430" s="20"/>
      <c r="H430" s="61">
        <f>ROUND(78.1-78.1*M4,2)</f>
        <v>78.099999999999994</v>
      </c>
      <c r="I430" s="20">
        <v>234</v>
      </c>
      <c r="J430" s="20">
        <v>273</v>
      </c>
      <c r="K430" s="26"/>
      <c r="L430" s="21"/>
      <c r="M430" s="19">
        <f>ROUND(L430*H430,2)</f>
        <v>0</v>
      </c>
      <c r="N430" s="16" t="str">
        <f>IF(AND($D$430&gt;0,$L$430&gt;0),IF(ROUNDDOWN($L$430/$D$430,0)&lt;&gt;$L$430/$D$430,"Не кратно",""),"")</f>
        <v/>
      </c>
    </row>
    <row r="431" spans="1:14" ht="6" customHeight="1" x14ac:dyDescent="0.25">
      <c r="A431" s="23"/>
      <c r="B431" s="23"/>
      <c r="C431" s="23"/>
      <c r="D431" s="23"/>
      <c r="E431" s="23"/>
      <c r="F431" s="24"/>
      <c r="G431" s="24"/>
      <c r="H431" s="24"/>
      <c r="I431" s="24"/>
      <c r="J431" s="24"/>
      <c r="K431" s="25"/>
      <c r="L431" s="25"/>
      <c r="M431" s="23"/>
      <c r="N431" s="16"/>
    </row>
    <row r="432" spans="1:14" ht="29.1" customHeight="1" x14ac:dyDescent="0.25">
      <c r="A432" s="19">
        <v>389</v>
      </c>
      <c r="B432" s="19" t="s">
        <v>766</v>
      </c>
      <c r="C432" s="19" t="s">
        <v>767</v>
      </c>
      <c r="D432" s="19">
        <v>5</v>
      </c>
      <c r="E432" s="22" t="s">
        <v>24</v>
      </c>
      <c r="F432" s="20">
        <v>78.099999999999994</v>
      </c>
      <c r="G432" s="20"/>
      <c r="H432" s="61">
        <f>ROUND(78.1-78.1*M4,2)</f>
        <v>78.099999999999994</v>
      </c>
      <c r="I432" s="20">
        <v>234</v>
      </c>
      <c r="J432" s="20">
        <v>273</v>
      </c>
      <c r="K432" s="26"/>
      <c r="L432" s="21"/>
      <c r="M432" s="19">
        <f t="shared" ref="M432:M437" si="23">ROUND(L432*H432,2)</f>
        <v>0</v>
      </c>
      <c r="N432" s="16" t="str">
        <f>IF(AND($D$432&gt;0,$L$432&gt;0),IF(ROUNDDOWN($L$432/$D$432,0)&lt;&gt;$L$432/$D$432,"Не кратно",""),"")</f>
        <v/>
      </c>
    </row>
    <row r="433" spans="1:14" ht="29.1" customHeight="1" x14ac:dyDescent="0.25">
      <c r="A433" s="12">
        <v>390</v>
      </c>
      <c r="B433" s="12" t="s">
        <v>768</v>
      </c>
      <c r="C433" s="12" t="s">
        <v>769</v>
      </c>
      <c r="D433" s="12">
        <v>5</v>
      </c>
      <c r="E433" s="12" t="s">
        <v>35</v>
      </c>
      <c r="F433" s="14">
        <v>90.2</v>
      </c>
      <c r="G433" s="14"/>
      <c r="H433" s="61">
        <f>ROUND(90.2-90.2*M4,2)</f>
        <v>90.2</v>
      </c>
      <c r="I433" s="14">
        <v>271</v>
      </c>
      <c r="J433" s="14">
        <v>316</v>
      </c>
      <c r="K433" s="26"/>
      <c r="L433" s="13"/>
      <c r="M433" s="12">
        <f t="shared" si="23"/>
        <v>0</v>
      </c>
      <c r="N433" s="16" t="str">
        <f>IF(AND($D$433&gt;0,$L$433&gt;0),IF(ROUNDDOWN($L$433/$D$433,0)&lt;&gt;$L$433/$D$433,"Не кратно",""),"")</f>
        <v/>
      </c>
    </row>
    <row r="434" spans="1:14" ht="29.1" customHeight="1" x14ac:dyDescent="0.25">
      <c r="A434" s="19">
        <v>391</v>
      </c>
      <c r="B434" s="19" t="s">
        <v>770</v>
      </c>
      <c r="C434" s="19" t="s">
        <v>771</v>
      </c>
      <c r="D434" s="19">
        <v>5</v>
      </c>
      <c r="E434" s="19" t="s">
        <v>35</v>
      </c>
      <c r="F434" s="20">
        <v>78.099999999999994</v>
      </c>
      <c r="G434" s="20"/>
      <c r="H434" s="61">
        <f>ROUND(78.1-78.1*M4,2)</f>
        <v>78.099999999999994</v>
      </c>
      <c r="I434" s="20">
        <v>234</v>
      </c>
      <c r="J434" s="20">
        <v>273</v>
      </c>
      <c r="K434" s="26"/>
      <c r="L434" s="21"/>
      <c r="M434" s="19">
        <f t="shared" si="23"/>
        <v>0</v>
      </c>
      <c r="N434" s="16" t="str">
        <f>IF(AND($D$434&gt;0,$L$434&gt;0),IF(ROUNDDOWN($L$434/$D$434,0)&lt;&gt;$L$434/$D$434,"Не кратно",""),"")</f>
        <v/>
      </c>
    </row>
    <row r="435" spans="1:14" ht="29.1" customHeight="1" x14ac:dyDescent="0.25">
      <c r="A435" s="12">
        <v>392</v>
      </c>
      <c r="B435" s="12" t="s">
        <v>772</v>
      </c>
      <c r="C435" s="12" t="s">
        <v>773</v>
      </c>
      <c r="D435" s="12">
        <v>5</v>
      </c>
      <c r="E435" s="17" t="s">
        <v>24</v>
      </c>
      <c r="F435" s="14">
        <v>90.2</v>
      </c>
      <c r="G435" s="14"/>
      <c r="H435" s="61">
        <f>ROUND(90.2-90.2*M4,2)</f>
        <v>90.2</v>
      </c>
      <c r="I435" s="14">
        <v>271</v>
      </c>
      <c r="J435" s="14">
        <v>316</v>
      </c>
      <c r="K435" s="26"/>
      <c r="L435" s="13"/>
      <c r="M435" s="12">
        <f t="shared" si="23"/>
        <v>0</v>
      </c>
      <c r="N435" s="16" t="str">
        <f>IF(AND($D$435&gt;0,$L$435&gt;0),IF(ROUNDDOWN($L$435/$D$435,0)&lt;&gt;$L$435/$D$435,"Не кратно",""),"")</f>
        <v/>
      </c>
    </row>
    <row r="436" spans="1:14" ht="29.1" customHeight="1" x14ac:dyDescent="0.25">
      <c r="A436" s="19">
        <v>393</v>
      </c>
      <c r="B436" s="19" t="s">
        <v>774</v>
      </c>
      <c r="C436" s="19" t="s">
        <v>775</v>
      </c>
      <c r="D436" s="19">
        <v>5</v>
      </c>
      <c r="E436" s="22" t="s">
        <v>24</v>
      </c>
      <c r="F436" s="20">
        <v>90.2</v>
      </c>
      <c r="G436" s="20"/>
      <c r="H436" s="61">
        <f>ROUND(90.2-90.2*M4,2)</f>
        <v>90.2</v>
      </c>
      <c r="I436" s="20">
        <v>271</v>
      </c>
      <c r="J436" s="20">
        <v>316</v>
      </c>
      <c r="K436" s="26"/>
      <c r="L436" s="21"/>
      <c r="M436" s="19">
        <f t="shared" si="23"/>
        <v>0</v>
      </c>
      <c r="N436" s="16" t="str">
        <f>IF(AND($D$436&gt;0,$L$436&gt;0),IF(ROUNDDOWN($L$436/$D$436,0)&lt;&gt;$L$436/$D$436,"Не кратно",""),"")</f>
        <v/>
      </c>
    </row>
    <row r="437" spans="1:14" ht="29.1" customHeight="1" x14ac:dyDescent="0.25">
      <c r="A437" s="12">
        <v>394</v>
      </c>
      <c r="B437" s="12" t="s">
        <v>776</v>
      </c>
      <c r="C437" s="12" t="s">
        <v>777</v>
      </c>
      <c r="D437" s="12">
        <v>5</v>
      </c>
      <c r="E437" s="17" t="s">
        <v>24</v>
      </c>
      <c r="F437" s="14">
        <v>78.099999999999994</v>
      </c>
      <c r="G437" s="14"/>
      <c r="H437" s="61">
        <f>ROUND(78.1-78.1*M4,2)</f>
        <v>78.099999999999994</v>
      </c>
      <c r="I437" s="14">
        <v>234</v>
      </c>
      <c r="J437" s="14">
        <v>273</v>
      </c>
      <c r="K437" s="26"/>
      <c r="L437" s="13"/>
      <c r="M437" s="12">
        <f t="shared" si="23"/>
        <v>0</v>
      </c>
      <c r="N437" s="16" t="str">
        <f>IF(AND($D$437&gt;0,$L$437&gt;0),IF(ROUNDDOWN($L$437/$D$437,0)&lt;&gt;$L$437/$D$437,"Не кратно",""),"")</f>
        <v/>
      </c>
    </row>
    <row r="438" spans="1:14" ht="6" customHeight="1" x14ac:dyDescent="0.25">
      <c r="A438" s="23"/>
      <c r="B438" s="23"/>
      <c r="C438" s="23"/>
      <c r="D438" s="23"/>
      <c r="E438" s="23"/>
      <c r="F438" s="24"/>
      <c r="G438" s="24"/>
      <c r="H438" s="24"/>
      <c r="I438" s="24"/>
      <c r="J438" s="24"/>
      <c r="K438" s="25"/>
      <c r="L438" s="25"/>
      <c r="M438" s="23"/>
      <c r="N438" s="16"/>
    </row>
    <row r="439" spans="1:14" ht="27.4" customHeight="1" x14ac:dyDescent="0.25">
      <c r="A439" s="12">
        <v>395</v>
      </c>
      <c r="B439" s="12" t="s">
        <v>778</v>
      </c>
      <c r="C439" s="12" t="s">
        <v>779</v>
      </c>
      <c r="D439" s="12">
        <v>5</v>
      </c>
      <c r="E439" s="17" t="s">
        <v>24</v>
      </c>
      <c r="F439" s="14">
        <v>82</v>
      </c>
      <c r="G439" s="14"/>
      <c r="H439" s="61">
        <f>ROUND(82-82*M4,2)</f>
        <v>82</v>
      </c>
      <c r="I439" s="14">
        <v>246</v>
      </c>
      <c r="J439" s="14">
        <v>287</v>
      </c>
      <c r="K439" s="26"/>
      <c r="L439" s="13"/>
      <c r="M439" s="12">
        <f>ROUND(L439*H439,2)</f>
        <v>0</v>
      </c>
      <c r="N439" s="16" t="str">
        <f>IF(AND($D$439&gt;0,$L$439&gt;0),IF(ROUNDDOWN($L$439/$D$439,0)&lt;&gt;$L$439/$D$439,"Не кратно",""),"")</f>
        <v/>
      </c>
    </row>
    <row r="440" spans="1:14" ht="27.4" customHeight="1" x14ac:dyDescent="0.25">
      <c r="A440" s="19">
        <v>396</v>
      </c>
      <c r="B440" s="19" t="s">
        <v>780</v>
      </c>
      <c r="C440" s="19" t="s">
        <v>781</v>
      </c>
      <c r="D440" s="19">
        <v>5</v>
      </c>
      <c r="E440" s="22" t="s">
        <v>24</v>
      </c>
      <c r="F440" s="20">
        <v>82</v>
      </c>
      <c r="G440" s="20"/>
      <c r="H440" s="61">
        <f>ROUND(82-82*M4,2)</f>
        <v>82</v>
      </c>
      <c r="I440" s="20">
        <v>246</v>
      </c>
      <c r="J440" s="20">
        <v>287</v>
      </c>
      <c r="K440" s="26"/>
      <c r="L440" s="21"/>
      <c r="M440" s="19">
        <f>ROUND(L440*H440,2)</f>
        <v>0</v>
      </c>
      <c r="N440" s="16" t="str">
        <f>IF(AND($D$440&gt;0,$L$440&gt;0),IF(ROUNDDOWN($L$440/$D$440,0)&lt;&gt;$L$440/$D$440,"Не кратно",""),"")</f>
        <v/>
      </c>
    </row>
    <row r="441" spans="1:14" ht="27.4" customHeight="1" x14ac:dyDescent="0.25">
      <c r="A441" s="12">
        <v>397</v>
      </c>
      <c r="B441" s="12" t="s">
        <v>782</v>
      </c>
      <c r="C441" s="12" t="s">
        <v>783</v>
      </c>
      <c r="D441" s="12">
        <v>5</v>
      </c>
      <c r="E441" s="17" t="s">
        <v>24</v>
      </c>
      <c r="F441" s="14">
        <v>82</v>
      </c>
      <c r="G441" s="14"/>
      <c r="H441" s="61">
        <f>ROUND(82-82*M4,2)</f>
        <v>82</v>
      </c>
      <c r="I441" s="14">
        <v>246</v>
      </c>
      <c r="J441" s="14">
        <v>287</v>
      </c>
      <c r="K441" s="26"/>
      <c r="L441" s="13"/>
      <c r="M441" s="12">
        <f>ROUND(L441*H441,2)</f>
        <v>0</v>
      </c>
      <c r="N441" s="16" t="str">
        <f>IF(AND($D$441&gt;0,$L$441&gt;0),IF(ROUNDDOWN($L$441/$D$441,0)&lt;&gt;$L$441/$D$441,"Не кратно",""),"")</f>
        <v/>
      </c>
    </row>
    <row r="442" spans="1:14" ht="27.4" customHeight="1" x14ac:dyDescent="0.25">
      <c r="A442" s="19">
        <v>398</v>
      </c>
      <c r="B442" s="19" t="s">
        <v>784</v>
      </c>
      <c r="C442" s="19" t="s">
        <v>785</v>
      </c>
      <c r="D442" s="19">
        <v>5</v>
      </c>
      <c r="E442" s="19" t="s">
        <v>35</v>
      </c>
      <c r="F442" s="20">
        <v>71</v>
      </c>
      <c r="G442" s="20"/>
      <c r="H442" s="61">
        <f>ROUND(71-71*M4,2)</f>
        <v>71</v>
      </c>
      <c r="I442" s="20">
        <v>213</v>
      </c>
      <c r="J442" s="20">
        <v>249</v>
      </c>
      <c r="K442" s="26"/>
      <c r="L442" s="21"/>
      <c r="M442" s="19">
        <f>ROUND(L442*H442,2)</f>
        <v>0</v>
      </c>
      <c r="N442" s="16" t="str">
        <f>IF(AND($D$442&gt;0,$L$442&gt;0),IF(ROUNDDOWN($L$442/$D$442,0)&lt;&gt;$L$442/$D$442,"Не кратно",""),"")</f>
        <v/>
      </c>
    </row>
    <row r="443" spans="1:14" ht="27.4" customHeight="1" x14ac:dyDescent="0.25">
      <c r="A443" s="12">
        <v>399</v>
      </c>
      <c r="B443" s="12" t="s">
        <v>786</v>
      </c>
      <c r="C443" s="12" t="s">
        <v>787</v>
      </c>
      <c r="D443" s="12">
        <v>5</v>
      </c>
      <c r="E443" s="12" t="s">
        <v>35</v>
      </c>
      <c r="F443" s="14">
        <v>71</v>
      </c>
      <c r="G443" s="14"/>
      <c r="H443" s="61">
        <f>ROUND(71-71*M4,2)</f>
        <v>71</v>
      </c>
      <c r="I443" s="14">
        <v>213</v>
      </c>
      <c r="J443" s="14">
        <v>249</v>
      </c>
      <c r="K443" s="26"/>
      <c r="L443" s="13"/>
      <c r="M443" s="12">
        <f>ROUND(L443*H443,2)</f>
        <v>0</v>
      </c>
      <c r="N443" s="16" t="str">
        <f>IF(AND($D$443&gt;0,$L$443&gt;0),IF(ROUNDDOWN($L$443/$D$443,0)&lt;&gt;$L$443/$D$443,"Не кратно",""),"")</f>
        <v/>
      </c>
    </row>
    <row r="444" spans="1:14" ht="6" customHeight="1" x14ac:dyDescent="0.25">
      <c r="A444" s="23"/>
      <c r="B444" s="23"/>
      <c r="C444" s="23"/>
      <c r="D444" s="23"/>
      <c r="E444" s="23"/>
      <c r="F444" s="24"/>
      <c r="G444" s="24"/>
      <c r="H444" s="24"/>
      <c r="I444" s="24"/>
      <c r="J444" s="24"/>
      <c r="K444" s="25"/>
      <c r="L444" s="25"/>
      <c r="M444" s="23"/>
      <c r="N444" s="16"/>
    </row>
    <row r="445" spans="1:14" ht="138.75" customHeight="1" x14ac:dyDescent="0.25">
      <c r="A445" s="12">
        <v>400</v>
      </c>
      <c r="B445" s="12" t="s">
        <v>788</v>
      </c>
      <c r="C445" s="12" t="s">
        <v>789</v>
      </c>
      <c r="D445" s="12">
        <v>5</v>
      </c>
      <c r="E445" s="12" t="s">
        <v>35</v>
      </c>
      <c r="F445" s="14">
        <v>94</v>
      </c>
      <c r="G445" s="14"/>
      <c r="H445" s="61">
        <f>ROUND(94-94*M4,2)</f>
        <v>94</v>
      </c>
      <c r="I445" s="14">
        <v>282</v>
      </c>
      <c r="J445" s="14">
        <v>329</v>
      </c>
      <c r="K445" s="18"/>
      <c r="L445" s="13"/>
      <c r="M445" s="12">
        <f>ROUND(L445*H445,2)</f>
        <v>0</v>
      </c>
      <c r="N445" s="16" t="str">
        <f>IF(AND($D$445&gt;0,$L$445&gt;0),IF(ROUNDDOWN($L$445/$D$445,0)&lt;&gt;$L$445/$D$445,"Не кратно",""),"")</f>
        <v/>
      </c>
    </row>
    <row r="446" spans="1:14" ht="6" customHeight="1" x14ac:dyDescent="0.25">
      <c r="A446" s="23"/>
      <c r="B446" s="23"/>
      <c r="C446" s="23"/>
      <c r="D446" s="23"/>
      <c r="E446" s="23"/>
      <c r="F446" s="24"/>
      <c r="G446" s="24"/>
      <c r="H446" s="24"/>
      <c r="I446" s="24"/>
      <c r="J446" s="24"/>
      <c r="K446" s="25"/>
      <c r="L446" s="25"/>
      <c r="M446" s="23"/>
      <c r="N446" s="16"/>
    </row>
    <row r="447" spans="1:14" ht="45.6" customHeight="1" x14ac:dyDescent="0.25">
      <c r="A447" s="12">
        <v>401</v>
      </c>
      <c r="B447" s="12" t="s">
        <v>790</v>
      </c>
      <c r="C447" s="12" t="s">
        <v>791</v>
      </c>
      <c r="D447" s="12">
        <v>5</v>
      </c>
      <c r="E447" s="17" t="s">
        <v>24</v>
      </c>
      <c r="F447" s="14">
        <v>71</v>
      </c>
      <c r="G447" s="14"/>
      <c r="H447" s="61">
        <f>ROUND(71-71*M4,2)</f>
        <v>71</v>
      </c>
      <c r="I447" s="14">
        <v>213</v>
      </c>
      <c r="J447" s="14">
        <v>249</v>
      </c>
      <c r="K447" s="26"/>
      <c r="L447" s="13"/>
      <c r="M447" s="12">
        <f>ROUND(L447*H447,2)</f>
        <v>0</v>
      </c>
      <c r="N447" s="16" t="str">
        <f>IF(AND($D$447&gt;0,$L$447&gt;0),IF(ROUNDDOWN($L$447/$D$447,0)&lt;&gt;$L$447/$D$447,"Не кратно",""),"")</f>
        <v/>
      </c>
    </row>
    <row r="448" spans="1:14" ht="45.6" customHeight="1" x14ac:dyDescent="0.25">
      <c r="A448" s="19">
        <v>402</v>
      </c>
      <c r="B448" s="19" t="s">
        <v>792</v>
      </c>
      <c r="C448" s="19" t="s">
        <v>793</v>
      </c>
      <c r="D448" s="19">
        <v>5</v>
      </c>
      <c r="E448" s="19">
        <v>1</v>
      </c>
      <c r="F448" s="20">
        <v>71</v>
      </c>
      <c r="G448" s="20"/>
      <c r="H448" s="61">
        <f>ROUND(71-71*M4,2)</f>
        <v>71</v>
      </c>
      <c r="I448" s="20">
        <v>213</v>
      </c>
      <c r="J448" s="20">
        <v>249</v>
      </c>
      <c r="K448" s="26"/>
      <c r="L448" s="21"/>
      <c r="M448" s="19">
        <f>ROUND(L448*H448,2)</f>
        <v>0</v>
      </c>
      <c r="N448" s="16" t="str">
        <f>IF(AND($D$448&gt;0,$L$448&gt;0),IF(ROUNDDOWN($L$448/$D$448,0)&lt;&gt;$L$448/$D$448,"Не кратно",""),"")</f>
        <v/>
      </c>
    </row>
    <row r="449" spans="1:14" ht="45.6" customHeight="1" x14ac:dyDescent="0.25">
      <c r="A449" s="12">
        <v>403</v>
      </c>
      <c r="B449" s="12" t="s">
        <v>794</v>
      </c>
      <c r="C449" s="12" t="s">
        <v>795</v>
      </c>
      <c r="D449" s="12">
        <v>5</v>
      </c>
      <c r="E449" s="12" t="s">
        <v>35</v>
      </c>
      <c r="F449" s="14">
        <v>71</v>
      </c>
      <c r="G449" s="14"/>
      <c r="H449" s="61">
        <f>ROUND(71-71*M4,2)</f>
        <v>71</v>
      </c>
      <c r="I449" s="14">
        <v>213</v>
      </c>
      <c r="J449" s="14">
        <v>249</v>
      </c>
      <c r="K449" s="26"/>
      <c r="L449" s="13"/>
      <c r="M449" s="12">
        <f>ROUND(L449*H449,2)</f>
        <v>0</v>
      </c>
      <c r="N449" s="16" t="str">
        <f>IF(AND($D$449&gt;0,$L$449&gt;0),IF(ROUNDDOWN($L$449/$D$449,0)&lt;&gt;$L$449/$D$449,"Не кратно",""),"")</f>
        <v/>
      </c>
    </row>
    <row r="450" spans="1:14" ht="6" customHeight="1" x14ac:dyDescent="0.25">
      <c r="A450" s="23"/>
      <c r="B450" s="23"/>
      <c r="C450" s="23"/>
      <c r="D450" s="23"/>
      <c r="E450" s="23"/>
      <c r="F450" s="24"/>
      <c r="G450" s="24"/>
      <c r="H450" s="24"/>
      <c r="I450" s="24"/>
      <c r="J450" s="24"/>
      <c r="K450" s="25"/>
      <c r="L450" s="25"/>
      <c r="M450" s="23"/>
      <c r="N450" s="16"/>
    </row>
    <row r="451" spans="1:14" ht="27.4" customHeight="1" x14ac:dyDescent="0.25">
      <c r="A451" s="12">
        <v>404</v>
      </c>
      <c r="B451" s="12" t="s">
        <v>796</v>
      </c>
      <c r="C451" s="12" t="s">
        <v>797</v>
      </c>
      <c r="D451" s="12">
        <v>5</v>
      </c>
      <c r="E451" s="17" t="s">
        <v>24</v>
      </c>
      <c r="F451" s="14">
        <v>71</v>
      </c>
      <c r="G451" s="14"/>
      <c r="H451" s="61">
        <f>ROUND(71-71*M4,2)</f>
        <v>71</v>
      </c>
      <c r="I451" s="14">
        <v>213</v>
      </c>
      <c r="J451" s="14">
        <v>249</v>
      </c>
      <c r="K451" s="26"/>
      <c r="L451" s="13"/>
      <c r="M451" s="12">
        <f>ROUND(L451*H451,2)</f>
        <v>0</v>
      </c>
      <c r="N451" s="16" t="str">
        <f>IF(AND($D$451&gt;0,$L$451&gt;0),IF(ROUNDDOWN($L$451/$D$451,0)&lt;&gt;$L$451/$D$451,"Не кратно",""),"")</f>
        <v/>
      </c>
    </row>
    <row r="452" spans="1:14" ht="27.4" customHeight="1" x14ac:dyDescent="0.25">
      <c r="A452" s="19">
        <v>405</v>
      </c>
      <c r="B452" s="19" t="s">
        <v>798</v>
      </c>
      <c r="C452" s="19" t="s">
        <v>799</v>
      </c>
      <c r="D452" s="19">
        <v>5</v>
      </c>
      <c r="E452" s="22" t="s">
        <v>24</v>
      </c>
      <c r="F452" s="20">
        <v>71</v>
      </c>
      <c r="G452" s="20"/>
      <c r="H452" s="61">
        <f>ROUND(71-71*M4,2)</f>
        <v>71</v>
      </c>
      <c r="I452" s="20">
        <v>213</v>
      </c>
      <c r="J452" s="20">
        <v>249</v>
      </c>
      <c r="K452" s="26"/>
      <c r="L452" s="21"/>
      <c r="M452" s="19">
        <f>ROUND(L452*H452,2)</f>
        <v>0</v>
      </c>
      <c r="N452" s="16" t="str">
        <f>IF(AND($D$452&gt;0,$L$452&gt;0),IF(ROUNDDOWN($L$452/$D$452,0)&lt;&gt;$L$452/$D$452,"Не кратно",""),"")</f>
        <v/>
      </c>
    </row>
    <row r="453" spans="1:14" ht="27.4" customHeight="1" x14ac:dyDescent="0.25">
      <c r="A453" s="12">
        <v>406</v>
      </c>
      <c r="B453" s="12" t="s">
        <v>800</v>
      </c>
      <c r="C453" s="12" t="s">
        <v>801</v>
      </c>
      <c r="D453" s="12">
        <v>5</v>
      </c>
      <c r="E453" s="12">
        <v>10</v>
      </c>
      <c r="F453" s="14">
        <v>82</v>
      </c>
      <c r="G453" s="14"/>
      <c r="H453" s="61">
        <f>ROUND(82-82*M4,2)</f>
        <v>82</v>
      </c>
      <c r="I453" s="14">
        <v>246</v>
      </c>
      <c r="J453" s="14">
        <v>287</v>
      </c>
      <c r="K453" s="26"/>
      <c r="L453" s="13"/>
      <c r="M453" s="12">
        <f>ROUND(L453*H453,2)</f>
        <v>0</v>
      </c>
      <c r="N453" s="16" t="str">
        <f>IF(AND($D$453&gt;0,$L$453&gt;0),IF(ROUNDDOWN($L$453/$D$453,0)&lt;&gt;$L$453/$D$453,"Не кратно",""),"")</f>
        <v/>
      </c>
    </row>
    <row r="454" spans="1:14" ht="27.4" customHeight="1" x14ac:dyDescent="0.25">
      <c r="A454" s="19">
        <v>407</v>
      </c>
      <c r="B454" s="19" t="s">
        <v>802</v>
      </c>
      <c r="C454" s="19" t="s">
        <v>803</v>
      </c>
      <c r="D454" s="19">
        <v>5</v>
      </c>
      <c r="E454" s="19" t="s">
        <v>35</v>
      </c>
      <c r="F454" s="20">
        <v>82</v>
      </c>
      <c r="G454" s="20"/>
      <c r="H454" s="61">
        <f>ROUND(82-82*M4,2)</f>
        <v>82</v>
      </c>
      <c r="I454" s="20">
        <v>246</v>
      </c>
      <c r="J454" s="20">
        <v>287</v>
      </c>
      <c r="K454" s="26"/>
      <c r="L454" s="21"/>
      <c r="M454" s="19">
        <f>ROUND(L454*H454,2)</f>
        <v>0</v>
      </c>
      <c r="N454" s="16" t="str">
        <f>IF(AND($D$454&gt;0,$L$454&gt;0),IF(ROUNDDOWN($L$454/$D$454,0)&lt;&gt;$L$454/$D$454,"Не кратно",""),"")</f>
        <v/>
      </c>
    </row>
    <row r="455" spans="1:14" ht="27.4" customHeight="1" x14ac:dyDescent="0.25">
      <c r="A455" s="12">
        <v>408</v>
      </c>
      <c r="B455" s="12" t="s">
        <v>804</v>
      </c>
      <c r="C455" s="12" t="s">
        <v>805</v>
      </c>
      <c r="D455" s="12">
        <v>5</v>
      </c>
      <c r="E455" s="12">
        <v>10</v>
      </c>
      <c r="F455" s="14">
        <v>70</v>
      </c>
      <c r="G455" s="14"/>
      <c r="H455" s="61">
        <f>ROUND(70-70*M4,2)</f>
        <v>70</v>
      </c>
      <c r="I455" s="14">
        <v>210</v>
      </c>
      <c r="J455" s="14">
        <v>245</v>
      </c>
      <c r="K455" s="26"/>
      <c r="L455" s="13"/>
      <c r="M455" s="12">
        <f>ROUND(L455*H455,2)</f>
        <v>0</v>
      </c>
      <c r="N455" s="16" t="str">
        <f>IF(AND($D$455&gt;0,$L$455&gt;0),IF(ROUNDDOWN($L$455/$D$455,0)&lt;&gt;$L$455/$D$455,"Не кратно",""),"")</f>
        <v/>
      </c>
    </row>
    <row r="456" spans="1:14" ht="6" customHeight="1" x14ac:dyDescent="0.25">
      <c r="A456" s="23"/>
      <c r="B456" s="23"/>
      <c r="C456" s="23"/>
      <c r="D456" s="23"/>
      <c r="E456" s="23"/>
      <c r="F456" s="24"/>
      <c r="G456" s="24"/>
      <c r="H456" s="24"/>
      <c r="I456" s="24"/>
      <c r="J456" s="24"/>
      <c r="K456" s="25"/>
      <c r="L456" s="25"/>
      <c r="M456" s="23"/>
      <c r="N456" s="16"/>
    </row>
    <row r="457" spans="1:14" ht="27.4" customHeight="1" x14ac:dyDescent="0.25">
      <c r="A457" s="12">
        <v>409</v>
      </c>
      <c r="B457" s="12" t="s">
        <v>806</v>
      </c>
      <c r="C457" s="12" t="s">
        <v>807</v>
      </c>
      <c r="D457" s="12">
        <v>5</v>
      </c>
      <c r="E457" s="17" t="s">
        <v>24</v>
      </c>
      <c r="F457" s="14">
        <v>71</v>
      </c>
      <c r="G457" s="14"/>
      <c r="H457" s="61">
        <f>ROUND(71-71*M4,2)</f>
        <v>71</v>
      </c>
      <c r="I457" s="14">
        <v>213</v>
      </c>
      <c r="J457" s="14">
        <v>249</v>
      </c>
      <c r="K457" s="26"/>
      <c r="L457" s="13"/>
      <c r="M457" s="12">
        <f>ROUND(L457*H457,2)</f>
        <v>0</v>
      </c>
      <c r="N457" s="16" t="str">
        <f>IF(AND($D$457&gt;0,$L$457&gt;0),IF(ROUNDDOWN($L$457/$D$457,0)&lt;&gt;$L$457/$D$457,"Не кратно",""),"")</f>
        <v/>
      </c>
    </row>
    <row r="458" spans="1:14" ht="27.4" customHeight="1" x14ac:dyDescent="0.25">
      <c r="A458" s="19">
        <v>410</v>
      </c>
      <c r="B458" s="19" t="s">
        <v>808</v>
      </c>
      <c r="C458" s="19" t="s">
        <v>809</v>
      </c>
      <c r="D458" s="19">
        <v>5</v>
      </c>
      <c r="E458" s="19">
        <v>15</v>
      </c>
      <c r="F458" s="20">
        <v>82</v>
      </c>
      <c r="G458" s="20"/>
      <c r="H458" s="61">
        <f>ROUND(82-82*M4,2)</f>
        <v>82</v>
      </c>
      <c r="I458" s="20">
        <v>246</v>
      </c>
      <c r="J458" s="20">
        <v>287</v>
      </c>
      <c r="K458" s="26"/>
      <c r="L458" s="21"/>
      <c r="M458" s="19">
        <f>ROUND(L458*H458,2)</f>
        <v>0</v>
      </c>
      <c r="N458" s="16" t="str">
        <f>IF(AND($D$458&gt;0,$L$458&gt;0),IF(ROUNDDOWN($L$458/$D$458,0)&lt;&gt;$L$458/$D$458,"Не кратно",""),"")</f>
        <v/>
      </c>
    </row>
    <row r="459" spans="1:14" ht="27.4" customHeight="1" x14ac:dyDescent="0.25">
      <c r="A459" s="12">
        <v>411</v>
      </c>
      <c r="B459" s="12" t="s">
        <v>810</v>
      </c>
      <c r="C459" s="12" t="s">
        <v>811</v>
      </c>
      <c r="D459" s="12">
        <v>5</v>
      </c>
      <c r="E459" s="12" t="s">
        <v>35</v>
      </c>
      <c r="F459" s="14">
        <v>94</v>
      </c>
      <c r="G459" s="14"/>
      <c r="H459" s="61">
        <f>ROUND(94-94*M4,2)</f>
        <v>94</v>
      </c>
      <c r="I459" s="14">
        <v>282</v>
      </c>
      <c r="J459" s="14">
        <v>329</v>
      </c>
      <c r="K459" s="26"/>
      <c r="L459" s="13"/>
      <c r="M459" s="12">
        <f>ROUND(L459*H459,2)</f>
        <v>0</v>
      </c>
      <c r="N459" s="16" t="str">
        <f>IF(AND($D$459&gt;0,$L$459&gt;0),IF(ROUNDDOWN($L$459/$D$459,0)&lt;&gt;$L$459/$D$459,"Не кратно",""),"")</f>
        <v/>
      </c>
    </row>
    <row r="460" spans="1:14" ht="27.4" customHeight="1" x14ac:dyDescent="0.25">
      <c r="A460" s="19">
        <v>412</v>
      </c>
      <c r="B460" s="19" t="s">
        <v>812</v>
      </c>
      <c r="C460" s="19" t="s">
        <v>813</v>
      </c>
      <c r="D460" s="19">
        <v>5</v>
      </c>
      <c r="E460" s="19" t="s">
        <v>35</v>
      </c>
      <c r="F460" s="20">
        <v>94</v>
      </c>
      <c r="G460" s="20"/>
      <c r="H460" s="61">
        <f>ROUND(94-94*M4,2)</f>
        <v>94</v>
      </c>
      <c r="I460" s="20">
        <v>282</v>
      </c>
      <c r="J460" s="20">
        <v>329</v>
      </c>
      <c r="K460" s="26"/>
      <c r="L460" s="21"/>
      <c r="M460" s="19">
        <f>ROUND(L460*H460,2)</f>
        <v>0</v>
      </c>
      <c r="N460" s="16" t="str">
        <f>IF(AND($D$460&gt;0,$L$460&gt;0),IF(ROUNDDOWN($L$460/$D$460,0)&lt;&gt;$L$460/$D$460,"Не кратно",""),"")</f>
        <v/>
      </c>
    </row>
    <row r="461" spans="1:14" ht="27.4" customHeight="1" x14ac:dyDescent="0.25">
      <c r="A461" s="12">
        <v>413</v>
      </c>
      <c r="B461" s="12" t="s">
        <v>814</v>
      </c>
      <c r="C461" s="12" t="s">
        <v>815</v>
      </c>
      <c r="D461" s="12">
        <v>5</v>
      </c>
      <c r="E461" s="12" t="s">
        <v>35</v>
      </c>
      <c r="F461" s="14">
        <v>94</v>
      </c>
      <c r="G461" s="14"/>
      <c r="H461" s="61">
        <f>ROUND(94-94*M4,2)</f>
        <v>94</v>
      </c>
      <c r="I461" s="14">
        <v>282</v>
      </c>
      <c r="J461" s="14">
        <v>329</v>
      </c>
      <c r="K461" s="26"/>
      <c r="L461" s="13"/>
      <c r="M461" s="12">
        <f>ROUND(L461*H461,2)</f>
        <v>0</v>
      </c>
      <c r="N461" s="16" t="str">
        <f>IF(AND($D$461&gt;0,$L$461&gt;0),IF(ROUNDDOWN($L$461/$D$461,0)&lt;&gt;$L$461/$D$461,"Не кратно",""),"")</f>
        <v/>
      </c>
    </row>
    <row r="462" spans="1:14" ht="6" customHeight="1" x14ac:dyDescent="0.25">
      <c r="A462" s="23"/>
      <c r="B462" s="23"/>
      <c r="C462" s="23"/>
      <c r="D462" s="23"/>
      <c r="E462" s="23"/>
      <c r="F462" s="24"/>
      <c r="G462" s="24"/>
      <c r="H462" s="24"/>
      <c r="I462" s="24"/>
      <c r="J462" s="24"/>
      <c r="K462" s="25"/>
      <c r="L462" s="25"/>
      <c r="M462" s="23"/>
      <c r="N462" s="16"/>
    </row>
    <row r="463" spans="1:14" ht="22.7" customHeight="1" x14ac:dyDescent="0.25">
      <c r="A463" s="12">
        <v>414</v>
      </c>
      <c r="B463" s="12" t="s">
        <v>816</v>
      </c>
      <c r="C463" s="12" t="s">
        <v>817</v>
      </c>
      <c r="D463" s="12">
        <v>5</v>
      </c>
      <c r="E463" s="17" t="s">
        <v>24</v>
      </c>
      <c r="F463" s="14">
        <v>82</v>
      </c>
      <c r="G463" s="14"/>
      <c r="H463" s="61">
        <f>ROUND(82-82*M4,2)</f>
        <v>82</v>
      </c>
      <c r="I463" s="14">
        <v>246</v>
      </c>
      <c r="J463" s="14">
        <v>287</v>
      </c>
      <c r="K463" s="26"/>
      <c r="L463" s="13"/>
      <c r="M463" s="12">
        <f t="shared" ref="M463:M468" si="24">ROUND(L463*H463,2)</f>
        <v>0</v>
      </c>
      <c r="N463" s="16" t="str">
        <f>IF(AND($D$463&gt;0,$L$463&gt;0),IF(ROUNDDOWN($L$463/$D$463,0)&lt;&gt;$L$463/$D$463,"Не кратно",""),"")</f>
        <v/>
      </c>
    </row>
    <row r="464" spans="1:14" ht="22.7" customHeight="1" x14ac:dyDescent="0.25">
      <c r="A464" s="19">
        <v>415</v>
      </c>
      <c r="B464" s="19" t="s">
        <v>818</v>
      </c>
      <c r="C464" s="19" t="s">
        <v>819</v>
      </c>
      <c r="D464" s="19">
        <v>5</v>
      </c>
      <c r="E464" s="19" t="s">
        <v>35</v>
      </c>
      <c r="F464" s="20">
        <v>82</v>
      </c>
      <c r="G464" s="20"/>
      <c r="H464" s="61">
        <f>ROUND(82-82*M4,2)</f>
        <v>82</v>
      </c>
      <c r="I464" s="20">
        <v>246</v>
      </c>
      <c r="J464" s="20">
        <v>287</v>
      </c>
      <c r="K464" s="26"/>
      <c r="L464" s="21"/>
      <c r="M464" s="19">
        <f t="shared" si="24"/>
        <v>0</v>
      </c>
      <c r="N464" s="16" t="str">
        <f>IF(AND($D$464&gt;0,$L$464&gt;0),IF(ROUNDDOWN($L$464/$D$464,0)&lt;&gt;$L$464/$D$464,"Не кратно",""),"")</f>
        <v/>
      </c>
    </row>
    <row r="465" spans="1:14" ht="22.7" customHeight="1" x14ac:dyDescent="0.25">
      <c r="A465" s="12">
        <v>416</v>
      </c>
      <c r="B465" s="12" t="s">
        <v>820</v>
      </c>
      <c r="C465" s="12" t="s">
        <v>821</v>
      </c>
      <c r="D465" s="12">
        <v>5</v>
      </c>
      <c r="E465" s="17" t="s">
        <v>24</v>
      </c>
      <c r="F465" s="14">
        <v>82</v>
      </c>
      <c r="G465" s="14"/>
      <c r="H465" s="61">
        <f>ROUND(82-82*M4,2)</f>
        <v>82</v>
      </c>
      <c r="I465" s="14">
        <v>246</v>
      </c>
      <c r="J465" s="14">
        <v>287</v>
      </c>
      <c r="K465" s="26"/>
      <c r="L465" s="13"/>
      <c r="M465" s="12">
        <f t="shared" si="24"/>
        <v>0</v>
      </c>
      <c r="N465" s="16" t="str">
        <f>IF(AND($D$465&gt;0,$L$465&gt;0),IF(ROUNDDOWN($L$465/$D$465,0)&lt;&gt;$L$465/$D$465,"Не кратно",""),"")</f>
        <v/>
      </c>
    </row>
    <row r="466" spans="1:14" ht="22.7" customHeight="1" x14ac:dyDescent="0.25">
      <c r="A466" s="19">
        <v>417</v>
      </c>
      <c r="B466" s="19" t="s">
        <v>822</v>
      </c>
      <c r="C466" s="19" t="s">
        <v>823</v>
      </c>
      <c r="D466" s="19">
        <v>5</v>
      </c>
      <c r="E466" s="19" t="s">
        <v>35</v>
      </c>
      <c r="F466" s="20">
        <v>82</v>
      </c>
      <c r="G466" s="20"/>
      <c r="H466" s="61">
        <f>ROUND(82-82*M4,2)</f>
        <v>82</v>
      </c>
      <c r="I466" s="20">
        <v>246</v>
      </c>
      <c r="J466" s="20">
        <v>287</v>
      </c>
      <c r="K466" s="26"/>
      <c r="L466" s="21"/>
      <c r="M466" s="19">
        <f t="shared" si="24"/>
        <v>0</v>
      </c>
      <c r="N466" s="16" t="str">
        <f>IF(AND($D$466&gt;0,$L$466&gt;0),IF(ROUNDDOWN($L$466/$D$466,0)&lt;&gt;$L$466/$D$466,"Не кратно",""),"")</f>
        <v/>
      </c>
    </row>
    <row r="467" spans="1:14" ht="22.7" customHeight="1" x14ac:dyDescent="0.25">
      <c r="A467" s="12">
        <v>418</v>
      </c>
      <c r="B467" s="12" t="s">
        <v>824</v>
      </c>
      <c r="C467" s="12" t="s">
        <v>825</v>
      </c>
      <c r="D467" s="12">
        <v>5</v>
      </c>
      <c r="E467" s="12">
        <v>15</v>
      </c>
      <c r="F467" s="14">
        <v>82</v>
      </c>
      <c r="G467" s="14"/>
      <c r="H467" s="61">
        <f>ROUND(82-82*M4,2)</f>
        <v>82</v>
      </c>
      <c r="I467" s="14">
        <v>246</v>
      </c>
      <c r="J467" s="14">
        <v>287</v>
      </c>
      <c r="K467" s="26"/>
      <c r="L467" s="13"/>
      <c r="M467" s="12">
        <f t="shared" si="24"/>
        <v>0</v>
      </c>
      <c r="N467" s="16" t="str">
        <f>IF(AND($D$467&gt;0,$L$467&gt;0),IF(ROUNDDOWN($L$467/$D$467,0)&lt;&gt;$L$467/$D$467,"Не кратно",""),"")</f>
        <v/>
      </c>
    </row>
    <row r="468" spans="1:14" ht="22.7" customHeight="1" x14ac:dyDescent="0.25">
      <c r="A468" s="19">
        <v>419</v>
      </c>
      <c r="B468" s="19" t="s">
        <v>826</v>
      </c>
      <c r="C468" s="19" t="s">
        <v>827</v>
      </c>
      <c r="D468" s="19">
        <v>5</v>
      </c>
      <c r="E468" s="19" t="s">
        <v>35</v>
      </c>
      <c r="F468" s="20">
        <v>82</v>
      </c>
      <c r="G468" s="20"/>
      <c r="H468" s="61">
        <f>ROUND(82-82*M4,2)</f>
        <v>82</v>
      </c>
      <c r="I468" s="20">
        <v>246</v>
      </c>
      <c r="J468" s="20">
        <v>287</v>
      </c>
      <c r="K468" s="26"/>
      <c r="L468" s="21"/>
      <c r="M468" s="19">
        <f t="shared" si="24"/>
        <v>0</v>
      </c>
      <c r="N468" s="16" t="str">
        <f>IF(AND($D$468&gt;0,$L$468&gt;0),IF(ROUNDDOWN($L$468/$D$468,0)&lt;&gt;$L$468/$D$468,"Не кратно",""),"")</f>
        <v/>
      </c>
    </row>
    <row r="469" spans="1:14" ht="6" customHeight="1" x14ac:dyDescent="0.25">
      <c r="A469" s="23"/>
      <c r="B469" s="23"/>
      <c r="C469" s="23"/>
      <c r="D469" s="23"/>
      <c r="E469" s="23"/>
      <c r="F469" s="24"/>
      <c r="G469" s="24"/>
      <c r="H469" s="24"/>
      <c r="I469" s="24"/>
      <c r="J469" s="24"/>
      <c r="K469" s="25"/>
      <c r="L469" s="25"/>
      <c r="M469" s="23"/>
      <c r="N469" s="16"/>
    </row>
    <row r="470" spans="1:14" ht="59.65" customHeight="1" x14ac:dyDescent="0.25">
      <c r="A470" s="19">
        <v>420</v>
      </c>
      <c r="B470" s="19" t="s">
        <v>828</v>
      </c>
      <c r="C470" s="19" t="s">
        <v>829</v>
      </c>
      <c r="D470" s="19">
        <v>5</v>
      </c>
      <c r="E470" s="22" t="s">
        <v>24</v>
      </c>
      <c r="F470" s="20">
        <v>71</v>
      </c>
      <c r="G470" s="20"/>
      <c r="H470" s="61">
        <f>ROUND(71-71*M4,2)</f>
        <v>71</v>
      </c>
      <c r="I470" s="20">
        <v>213</v>
      </c>
      <c r="J470" s="20">
        <v>249</v>
      </c>
      <c r="K470" s="26"/>
      <c r="L470" s="21"/>
      <c r="M470" s="19">
        <f>ROUND(L470*H470,2)</f>
        <v>0</v>
      </c>
      <c r="N470" s="16" t="str">
        <f>IF(AND($D$470&gt;0,$L$470&gt;0),IF(ROUNDDOWN($L$470/$D$470,0)&lt;&gt;$L$470/$D$470,"Не кратно",""),"")</f>
        <v/>
      </c>
    </row>
    <row r="471" spans="1:14" ht="59.65" customHeight="1" x14ac:dyDescent="0.25">
      <c r="A471" s="12">
        <v>421</v>
      </c>
      <c r="B471" s="12" t="s">
        <v>830</v>
      </c>
      <c r="C471" s="12" t="s">
        <v>831</v>
      </c>
      <c r="D471" s="12">
        <v>5</v>
      </c>
      <c r="E471" s="12" t="s">
        <v>35</v>
      </c>
      <c r="F471" s="14">
        <v>75</v>
      </c>
      <c r="G471" s="14"/>
      <c r="H471" s="61">
        <f>ROUND(75-75*M4,2)</f>
        <v>75</v>
      </c>
      <c r="I471" s="14">
        <v>225</v>
      </c>
      <c r="J471" s="14">
        <v>263</v>
      </c>
      <c r="K471" s="26"/>
      <c r="L471" s="13"/>
      <c r="M471" s="12">
        <f>ROUND(L471*H471,2)</f>
        <v>0</v>
      </c>
      <c r="N471" s="16" t="str">
        <f>IF(AND($D$471&gt;0,$L$471&gt;0),IF(ROUNDDOWN($L$471/$D$471,0)&lt;&gt;$L$471/$D$471,"Не кратно",""),"")</f>
        <v/>
      </c>
    </row>
    <row r="472" spans="1:14" ht="6" customHeight="1" x14ac:dyDescent="0.25">
      <c r="A472" s="23"/>
      <c r="B472" s="23"/>
      <c r="C472" s="23"/>
      <c r="D472" s="23"/>
      <c r="E472" s="23"/>
      <c r="F472" s="24"/>
      <c r="G472" s="24"/>
      <c r="H472" s="24"/>
      <c r="I472" s="24"/>
      <c r="J472" s="24"/>
      <c r="K472" s="25"/>
      <c r="L472" s="25"/>
      <c r="M472" s="23"/>
      <c r="N472" s="16"/>
    </row>
    <row r="473" spans="1:14" ht="27.4" customHeight="1" x14ac:dyDescent="0.25">
      <c r="A473" s="12">
        <v>422</v>
      </c>
      <c r="B473" s="12" t="s">
        <v>832</v>
      </c>
      <c r="C473" s="12" t="s">
        <v>833</v>
      </c>
      <c r="D473" s="12">
        <v>5</v>
      </c>
      <c r="E473" s="12">
        <v>5</v>
      </c>
      <c r="F473" s="14">
        <v>71</v>
      </c>
      <c r="G473" s="14"/>
      <c r="H473" s="61">
        <f>ROUND(71-71*M4,2)</f>
        <v>71</v>
      </c>
      <c r="I473" s="14">
        <v>213</v>
      </c>
      <c r="J473" s="14">
        <v>249</v>
      </c>
      <c r="K473" s="26"/>
      <c r="L473" s="13"/>
      <c r="M473" s="12">
        <f>ROUND(L473*H473,2)</f>
        <v>0</v>
      </c>
      <c r="N473" s="16" t="str">
        <f>IF(AND($D$473&gt;0,$L$473&gt;0),IF(ROUNDDOWN($L$473/$D$473,0)&lt;&gt;$L$473/$D$473,"Не кратно",""),"")</f>
        <v/>
      </c>
    </row>
    <row r="474" spans="1:14" ht="27.4" customHeight="1" x14ac:dyDescent="0.25">
      <c r="A474" s="19">
        <v>423</v>
      </c>
      <c r="B474" s="19" t="s">
        <v>834</v>
      </c>
      <c r="C474" s="19" t="s">
        <v>835</v>
      </c>
      <c r="D474" s="19">
        <v>5</v>
      </c>
      <c r="E474" s="19">
        <v>10</v>
      </c>
      <c r="F474" s="20">
        <v>71</v>
      </c>
      <c r="G474" s="20"/>
      <c r="H474" s="61">
        <f>ROUND(71-71*M4,2)</f>
        <v>71</v>
      </c>
      <c r="I474" s="20">
        <v>213</v>
      </c>
      <c r="J474" s="20">
        <v>249</v>
      </c>
      <c r="K474" s="26"/>
      <c r="L474" s="21"/>
      <c r="M474" s="19">
        <f>ROUND(L474*H474,2)</f>
        <v>0</v>
      </c>
      <c r="N474" s="16" t="str">
        <f>IF(AND($D$474&gt;0,$L$474&gt;0),IF(ROUNDDOWN($L$474/$D$474,0)&lt;&gt;$L$474/$D$474,"Не кратно",""),"")</f>
        <v/>
      </c>
    </row>
    <row r="475" spans="1:14" ht="27.4" customHeight="1" x14ac:dyDescent="0.25">
      <c r="A475" s="12">
        <v>424</v>
      </c>
      <c r="B475" s="12" t="s">
        <v>836</v>
      </c>
      <c r="C475" s="12" t="s">
        <v>837</v>
      </c>
      <c r="D475" s="12">
        <v>5</v>
      </c>
      <c r="E475" s="12">
        <v>5</v>
      </c>
      <c r="F475" s="14">
        <v>71</v>
      </c>
      <c r="G475" s="14"/>
      <c r="H475" s="61">
        <f>ROUND(71-71*M4,2)</f>
        <v>71</v>
      </c>
      <c r="I475" s="14">
        <v>213</v>
      </c>
      <c r="J475" s="14">
        <v>249</v>
      </c>
      <c r="K475" s="26"/>
      <c r="L475" s="13"/>
      <c r="M475" s="12">
        <f>ROUND(L475*H475,2)</f>
        <v>0</v>
      </c>
      <c r="N475" s="16" t="str">
        <f>IF(AND($D$475&gt;0,$L$475&gt;0),IF(ROUNDDOWN($L$475/$D$475,0)&lt;&gt;$L$475/$D$475,"Не кратно",""),"")</f>
        <v/>
      </c>
    </row>
    <row r="476" spans="1:14" ht="27.4" customHeight="1" x14ac:dyDescent="0.25">
      <c r="A476" s="19">
        <v>425</v>
      </c>
      <c r="B476" s="19" t="s">
        <v>838</v>
      </c>
      <c r="C476" s="19" t="s">
        <v>839</v>
      </c>
      <c r="D476" s="19">
        <v>5</v>
      </c>
      <c r="E476" s="19" t="s">
        <v>35</v>
      </c>
      <c r="F476" s="20">
        <v>71</v>
      </c>
      <c r="G476" s="20"/>
      <c r="H476" s="61">
        <f>ROUND(71-71*M4,2)</f>
        <v>71</v>
      </c>
      <c r="I476" s="20">
        <v>213</v>
      </c>
      <c r="J476" s="20">
        <v>249</v>
      </c>
      <c r="K476" s="26"/>
      <c r="L476" s="21"/>
      <c r="M476" s="19">
        <f>ROUND(L476*H476,2)</f>
        <v>0</v>
      </c>
      <c r="N476" s="16" t="str">
        <f>IF(AND($D$476&gt;0,$L$476&gt;0),IF(ROUNDDOWN($L$476/$D$476,0)&lt;&gt;$L$476/$D$476,"Не кратно",""),"")</f>
        <v/>
      </c>
    </row>
    <row r="477" spans="1:14" ht="27.4" customHeight="1" x14ac:dyDescent="0.25">
      <c r="A477" s="12">
        <v>426</v>
      </c>
      <c r="B477" s="12" t="s">
        <v>840</v>
      </c>
      <c r="C477" s="12" t="s">
        <v>841</v>
      </c>
      <c r="D477" s="12">
        <v>5</v>
      </c>
      <c r="E477" s="17" t="s">
        <v>24</v>
      </c>
      <c r="F477" s="14">
        <v>60</v>
      </c>
      <c r="G477" s="14"/>
      <c r="H477" s="61">
        <f>ROUND(60-60*M4,2)</f>
        <v>60</v>
      </c>
      <c r="I477" s="14">
        <v>180</v>
      </c>
      <c r="J477" s="14">
        <v>210</v>
      </c>
      <c r="K477" s="26"/>
      <c r="L477" s="13"/>
      <c r="M477" s="12">
        <f>ROUND(L477*H477,2)</f>
        <v>0</v>
      </c>
      <c r="N477" s="16" t="str">
        <f>IF(AND($D$477&gt;0,$L$477&gt;0),IF(ROUNDDOWN($L$477/$D$477,0)&lt;&gt;$L$477/$D$477,"Не кратно",""),"")</f>
        <v/>
      </c>
    </row>
    <row r="478" spans="1:14" ht="6" customHeight="1" x14ac:dyDescent="0.25">
      <c r="A478" s="23"/>
      <c r="B478" s="23"/>
      <c r="C478" s="23"/>
      <c r="D478" s="23"/>
      <c r="E478" s="23"/>
      <c r="F478" s="24"/>
      <c r="G478" s="24"/>
      <c r="H478" s="24"/>
      <c r="I478" s="24"/>
      <c r="J478" s="24"/>
      <c r="K478" s="25"/>
      <c r="L478" s="25"/>
      <c r="M478" s="23"/>
      <c r="N478" s="16"/>
    </row>
    <row r="479" spans="1:14" ht="27.4" customHeight="1" x14ac:dyDescent="0.25">
      <c r="A479" s="12">
        <v>427</v>
      </c>
      <c r="B479" s="12" t="s">
        <v>842</v>
      </c>
      <c r="C479" s="12" t="s">
        <v>843</v>
      </c>
      <c r="D479" s="12">
        <v>5</v>
      </c>
      <c r="E479" s="17" t="s">
        <v>24</v>
      </c>
      <c r="F479" s="14">
        <v>71</v>
      </c>
      <c r="G479" s="14"/>
      <c r="H479" s="61">
        <f>ROUND(71-71*M4,2)</f>
        <v>71</v>
      </c>
      <c r="I479" s="14">
        <v>213</v>
      </c>
      <c r="J479" s="14">
        <v>249</v>
      </c>
      <c r="K479" s="26"/>
      <c r="L479" s="13"/>
      <c r="M479" s="12">
        <f>ROUND(L479*H479,2)</f>
        <v>0</v>
      </c>
      <c r="N479" s="16" t="str">
        <f>IF(AND($D$479&gt;0,$L$479&gt;0),IF(ROUNDDOWN($L$479/$D$479,0)&lt;&gt;$L$479/$D$479,"Не кратно",""),"")</f>
        <v/>
      </c>
    </row>
    <row r="480" spans="1:14" ht="27.4" customHeight="1" x14ac:dyDescent="0.25">
      <c r="A480" s="19">
        <v>428</v>
      </c>
      <c r="B480" s="19" t="s">
        <v>844</v>
      </c>
      <c r="C480" s="19" t="s">
        <v>845</v>
      </c>
      <c r="D480" s="19">
        <v>5</v>
      </c>
      <c r="E480" s="22" t="s">
        <v>24</v>
      </c>
      <c r="F480" s="20">
        <v>71</v>
      </c>
      <c r="G480" s="20"/>
      <c r="H480" s="61">
        <f>ROUND(71-71*M4,2)</f>
        <v>71</v>
      </c>
      <c r="I480" s="20">
        <v>213</v>
      </c>
      <c r="J480" s="20">
        <v>249</v>
      </c>
      <c r="K480" s="26"/>
      <c r="L480" s="21"/>
      <c r="M480" s="19">
        <f>ROUND(L480*H480,2)</f>
        <v>0</v>
      </c>
      <c r="N480" s="16" t="str">
        <f>IF(AND($D$480&gt;0,$L$480&gt;0),IF(ROUNDDOWN($L$480/$D$480,0)&lt;&gt;$L$480/$D$480,"Не кратно",""),"")</f>
        <v/>
      </c>
    </row>
    <row r="481" spans="1:14" ht="27.4" customHeight="1" x14ac:dyDescent="0.25">
      <c r="A481" s="12">
        <v>429</v>
      </c>
      <c r="B481" s="12" t="s">
        <v>846</v>
      </c>
      <c r="C481" s="12" t="s">
        <v>847</v>
      </c>
      <c r="D481" s="12">
        <v>5</v>
      </c>
      <c r="E481" s="17" t="s">
        <v>24</v>
      </c>
      <c r="F481" s="14">
        <v>71</v>
      </c>
      <c r="G481" s="14"/>
      <c r="H481" s="61">
        <f>ROUND(71-71*M4,2)</f>
        <v>71</v>
      </c>
      <c r="I481" s="14">
        <v>213</v>
      </c>
      <c r="J481" s="14">
        <v>249</v>
      </c>
      <c r="K481" s="26"/>
      <c r="L481" s="13"/>
      <c r="M481" s="12">
        <f>ROUND(L481*H481,2)</f>
        <v>0</v>
      </c>
      <c r="N481" s="16" t="str">
        <f>IF(AND($D$481&gt;0,$L$481&gt;0),IF(ROUNDDOWN($L$481/$D$481,0)&lt;&gt;$L$481/$D$481,"Не кратно",""),"")</f>
        <v/>
      </c>
    </row>
    <row r="482" spans="1:14" ht="27.4" customHeight="1" x14ac:dyDescent="0.25">
      <c r="A482" s="19">
        <v>430</v>
      </c>
      <c r="B482" s="19" t="s">
        <v>848</v>
      </c>
      <c r="C482" s="19" t="s">
        <v>849</v>
      </c>
      <c r="D482" s="19">
        <v>5</v>
      </c>
      <c r="E482" s="19" t="s">
        <v>35</v>
      </c>
      <c r="F482" s="20">
        <v>71</v>
      </c>
      <c r="G482" s="20"/>
      <c r="H482" s="61">
        <f>ROUND(71-71*M4,2)</f>
        <v>71</v>
      </c>
      <c r="I482" s="20">
        <v>213</v>
      </c>
      <c r="J482" s="20">
        <v>249</v>
      </c>
      <c r="K482" s="26"/>
      <c r="L482" s="21"/>
      <c r="M482" s="19">
        <f>ROUND(L482*H482,2)</f>
        <v>0</v>
      </c>
      <c r="N482" s="16" t="str">
        <f>IF(AND($D$482&gt;0,$L$482&gt;0),IF(ROUNDDOWN($L$482/$D$482,0)&lt;&gt;$L$482/$D$482,"Не кратно",""),"")</f>
        <v/>
      </c>
    </row>
    <row r="483" spans="1:14" ht="27.4" customHeight="1" x14ac:dyDescent="0.25">
      <c r="A483" s="12">
        <v>431</v>
      </c>
      <c r="B483" s="12" t="s">
        <v>850</v>
      </c>
      <c r="C483" s="12" t="s">
        <v>851</v>
      </c>
      <c r="D483" s="12">
        <v>5</v>
      </c>
      <c r="E483" s="12" t="s">
        <v>35</v>
      </c>
      <c r="F483" s="14">
        <v>82</v>
      </c>
      <c r="G483" s="14"/>
      <c r="H483" s="61">
        <f>ROUND(82-82*M4,2)</f>
        <v>82</v>
      </c>
      <c r="I483" s="14">
        <v>246</v>
      </c>
      <c r="J483" s="14">
        <v>287</v>
      </c>
      <c r="K483" s="26"/>
      <c r="L483" s="13"/>
      <c r="M483" s="12">
        <f>ROUND(L483*H483,2)</f>
        <v>0</v>
      </c>
      <c r="N483" s="16" t="str">
        <f>IF(AND($D$483&gt;0,$L$483&gt;0),IF(ROUNDDOWN($L$483/$D$483,0)&lt;&gt;$L$483/$D$483,"Не кратно",""),"")</f>
        <v/>
      </c>
    </row>
    <row r="484" spans="1:14" ht="6" customHeight="1" x14ac:dyDescent="0.25">
      <c r="A484" s="23"/>
      <c r="B484" s="23"/>
      <c r="C484" s="23"/>
      <c r="D484" s="23"/>
      <c r="E484" s="23"/>
      <c r="F484" s="24"/>
      <c r="G484" s="24"/>
      <c r="H484" s="24"/>
      <c r="I484" s="24"/>
      <c r="J484" s="24"/>
      <c r="K484" s="25"/>
      <c r="L484" s="25"/>
      <c r="M484" s="23"/>
      <c r="N484" s="16"/>
    </row>
    <row r="485" spans="1:14" ht="34.15" customHeight="1" x14ac:dyDescent="0.25">
      <c r="A485" s="12">
        <v>432</v>
      </c>
      <c r="B485" s="12" t="s">
        <v>852</v>
      </c>
      <c r="C485" s="12" t="s">
        <v>853</v>
      </c>
      <c r="D485" s="12">
        <v>5</v>
      </c>
      <c r="E485" s="12">
        <v>2</v>
      </c>
      <c r="F485" s="14">
        <v>71</v>
      </c>
      <c r="G485" s="14"/>
      <c r="H485" s="61">
        <f>ROUND(71-71*M4,2)</f>
        <v>71</v>
      </c>
      <c r="I485" s="14">
        <v>213</v>
      </c>
      <c r="J485" s="14">
        <v>249</v>
      </c>
      <c r="K485" s="26"/>
      <c r="L485" s="13"/>
      <c r="M485" s="12">
        <f>ROUND(L485*H485,2)</f>
        <v>0</v>
      </c>
      <c r="N485" s="16" t="str">
        <f>IF(AND($D$485&gt;0,$L$485&gt;0),IF(ROUNDDOWN($L$485/$D$485,0)&lt;&gt;$L$485/$D$485,"Не кратно",""),"")</f>
        <v/>
      </c>
    </row>
    <row r="486" spans="1:14" ht="34.15" customHeight="1" x14ac:dyDescent="0.25">
      <c r="A486" s="19">
        <v>433</v>
      </c>
      <c r="B486" s="19" t="s">
        <v>854</v>
      </c>
      <c r="C486" s="19" t="s">
        <v>855</v>
      </c>
      <c r="D486" s="19">
        <v>5</v>
      </c>
      <c r="E486" s="19" t="s">
        <v>35</v>
      </c>
      <c r="F486" s="20">
        <v>71</v>
      </c>
      <c r="G486" s="20"/>
      <c r="H486" s="61">
        <f>ROUND(71-71*M4,2)</f>
        <v>71</v>
      </c>
      <c r="I486" s="20">
        <v>213</v>
      </c>
      <c r="J486" s="20">
        <v>249</v>
      </c>
      <c r="K486" s="26"/>
      <c r="L486" s="21"/>
      <c r="M486" s="19">
        <f>ROUND(L486*H486,2)</f>
        <v>0</v>
      </c>
      <c r="N486" s="16" t="str">
        <f>IF(AND($D$486&gt;0,$L$486&gt;0),IF(ROUNDDOWN($L$486/$D$486,0)&lt;&gt;$L$486/$D$486,"Не кратно",""),"")</f>
        <v/>
      </c>
    </row>
    <row r="487" spans="1:14" ht="34.15" customHeight="1" x14ac:dyDescent="0.25">
      <c r="A487" s="12">
        <v>434</v>
      </c>
      <c r="B487" s="12" t="s">
        <v>856</v>
      </c>
      <c r="C487" s="12" t="s">
        <v>857</v>
      </c>
      <c r="D487" s="12">
        <v>5</v>
      </c>
      <c r="E487" s="12" t="s">
        <v>35</v>
      </c>
      <c r="F487" s="14">
        <v>71</v>
      </c>
      <c r="G487" s="14"/>
      <c r="H487" s="61">
        <f>ROUND(71-71*M4,2)</f>
        <v>71</v>
      </c>
      <c r="I487" s="14">
        <v>213</v>
      </c>
      <c r="J487" s="14">
        <v>249</v>
      </c>
      <c r="K487" s="26"/>
      <c r="L487" s="13"/>
      <c r="M487" s="12">
        <f>ROUND(L487*H487,2)</f>
        <v>0</v>
      </c>
      <c r="N487" s="16" t="str">
        <f>IF(AND($D$487&gt;0,$L$487&gt;0),IF(ROUNDDOWN($L$487/$D$487,0)&lt;&gt;$L$487/$D$487,"Не кратно",""),"")</f>
        <v/>
      </c>
    </row>
    <row r="488" spans="1:14" ht="34.15" customHeight="1" x14ac:dyDescent="0.25">
      <c r="A488" s="19">
        <v>435</v>
      </c>
      <c r="B488" s="19" t="s">
        <v>858</v>
      </c>
      <c r="C488" s="19" t="s">
        <v>859</v>
      </c>
      <c r="D488" s="19">
        <v>5</v>
      </c>
      <c r="E488" s="19" t="s">
        <v>35</v>
      </c>
      <c r="F488" s="20">
        <v>71</v>
      </c>
      <c r="G488" s="20"/>
      <c r="H488" s="61">
        <f>ROUND(71-71*M4,2)</f>
        <v>71</v>
      </c>
      <c r="I488" s="20">
        <v>213</v>
      </c>
      <c r="J488" s="20">
        <v>249</v>
      </c>
      <c r="K488" s="26"/>
      <c r="L488" s="21"/>
      <c r="M488" s="19">
        <f>ROUND(L488*H488,2)</f>
        <v>0</v>
      </c>
      <c r="N488" s="16" t="str">
        <f>IF(AND($D$488&gt;0,$L$488&gt;0),IF(ROUNDDOWN($L$488/$D$488,0)&lt;&gt;$L$488/$D$488,"Не кратно",""),"")</f>
        <v/>
      </c>
    </row>
    <row r="489" spans="1:14" ht="6" customHeight="1" x14ac:dyDescent="0.25">
      <c r="A489" s="23"/>
      <c r="B489" s="23"/>
      <c r="C489" s="23"/>
      <c r="D489" s="23"/>
      <c r="E489" s="23"/>
      <c r="F489" s="24"/>
      <c r="G489" s="24"/>
      <c r="H489" s="24"/>
      <c r="I489" s="24"/>
      <c r="J489" s="24"/>
      <c r="K489" s="25"/>
      <c r="L489" s="25"/>
      <c r="M489" s="23"/>
      <c r="N489" s="16"/>
    </row>
    <row r="490" spans="1:14" ht="26.65" customHeight="1" x14ac:dyDescent="0.25">
      <c r="A490" s="19">
        <v>436</v>
      </c>
      <c r="B490" s="19" t="s">
        <v>860</v>
      </c>
      <c r="C490" s="19" t="s">
        <v>861</v>
      </c>
      <c r="D490" s="19">
        <v>5</v>
      </c>
      <c r="E490" s="22" t="s">
        <v>24</v>
      </c>
      <c r="F490" s="20">
        <v>71</v>
      </c>
      <c r="G490" s="20"/>
      <c r="H490" s="61">
        <f>ROUND(71-71*M4,2)</f>
        <v>71</v>
      </c>
      <c r="I490" s="20">
        <v>213</v>
      </c>
      <c r="J490" s="20">
        <v>249</v>
      </c>
      <c r="K490" s="26"/>
      <c r="L490" s="21"/>
      <c r="M490" s="19">
        <f t="shared" ref="M490:M495" si="25">ROUND(L490*H490,2)</f>
        <v>0</v>
      </c>
      <c r="N490" s="16" t="str">
        <f>IF(AND($D$490&gt;0,$L$490&gt;0),IF(ROUNDDOWN($L$490/$D$490,0)&lt;&gt;$L$490/$D$490,"Не кратно",""),"")</f>
        <v/>
      </c>
    </row>
    <row r="491" spans="1:14" ht="26.65" customHeight="1" x14ac:dyDescent="0.25">
      <c r="A491" s="12">
        <v>437</v>
      </c>
      <c r="B491" s="12" t="s">
        <v>862</v>
      </c>
      <c r="C491" s="12" t="s">
        <v>863</v>
      </c>
      <c r="D491" s="12">
        <v>5</v>
      </c>
      <c r="E491" s="17" t="s">
        <v>24</v>
      </c>
      <c r="F491" s="14">
        <v>71</v>
      </c>
      <c r="G491" s="14"/>
      <c r="H491" s="61">
        <f>ROUND(71-71*M4,2)</f>
        <v>71</v>
      </c>
      <c r="I491" s="14">
        <v>213</v>
      </c>
      <c r="J491" s="14">
        <v>249</v>
      </c>
      <c r="K491" s="26"/>
      <c r="L491" s="13"/>
      <c r="M491" s="12">
        <f t="shared" si="25"/>
        <v>0</v>
      </c>
      <c r="N491" s="16" t="str">
        <f>IF(AND($D$491&gt;0,$L$491&gt;0),IF(ROUNDDOWN($L$491/$D$491,0)&lt;&gt;$L$491/$D$491,"Не кратно",""),"")</f>
        <v/>
      </c>
    </row>
    <row r="492" spans="1:14" ht="26.65" customHeight="1" x14ac:dyDescent="0.25">
      <c r="A492" s="19">
        <v>438</v>
      </c>
      <c r="B492" s="19" t="s">
        <v>864</v>
      </c>
      <c r="C492" s="19" t="s">
        <v>865</v>
      </c>
      <c r="D492" s="19">
        <v>5</v>
      </c>
      <c r="E492" s="19" t="s">
        <v>35</v>
      </c>
      <c r="F492" s="20">
        <v>71</v>
      </c>
      <c r="G492" s="20"/>
      <c r="H492" s="61">
        <f>ROUND(71-71*M4,2)</f>
        <v>71</v>
      </c>
      <c r="I492" s="20">
        <v>213</v>
      </c>
      <c r="J492" s="20">
        <v>249</v>
      </c>
      <c r="K492" s="26"/>
      <c r="L492" s="21"/>
      <c r="M492" s="19">
        <f t="shared" si="25"/>
        <v>0</v>
      </c>
      <c r="N492" s="16" t="str">
        <f>IF(AND($D$492&gt;0,$L$492&gt;0),IF(ROUNDDOWN($L$492/$D$492,0)&lt;&gt;$L$492/$D$492,"Не кратно",""),"")</f>
        <v/>
      </c>
    </row>
    <row r="493" spans="1:14" ht="26.65" customHeight="1" x14ac:dyDescent="0.25">
      <c r="A493" s="12">
        <v>439</v>
      </c>
      <c r="B493" s="12" t="s">
        <v>866</v>
      </c>
      <c r="C493" s="12" t="s">
        <v>867</v>
      </c>
      <c r="D493" s="12">
        <v>5</v>
      </c>
      <c r="E493" s="12" t="s">
        <v>35</v>
      </c>
      <c r="F493" s="14">
        <v>71</v>
      </c>
      <c r="G493" s="14"/>
      <c r="H493" s="61">
        <f>ROUND(71-71*M4,2)</f>
        <v>71</v>
      </c>
      <c r="I493" s="14">
        <v>213</v>
      </c>
      <c r="J493" s="14">
        <v>249</v>
      </c>
      <c r="K493" s="26"/>
      <c r="L493" s="13"/>
      <c r="M493" s="12">
        <f t="shared" si="25"/>
        <v>0</v>
      </c>
      <c r="N493" s="16" t="str">
        <f>IF(AND($D$493&gt;0,$L$493&gt;0),IF(ROUNDDOWN($L$493/$D$493,0)&lt;&gt;$L$493/$D$493,"Не кратно",""),"")</f>
        <v/>
      </c>
    </row>
    <row r="494" spans="1:14" ht="26.65" customHeight="1" x14ac:dyDescent="0.25">
      <c r="A494" s="19">
        <v>440</v>
      </c>
      <c r="B494" s="19" t="s">
        <v>868</v>
      </c>
      <c r="C494" s="19" t="s">
        <v>869</v>
      </c>
      <c r="D494" s="19">
        <v>5</v>
      </c>
      <c r="E494" s="19" t="s">
        <v>35</v>
      </c>
      <c r="F494" s="20">
        <v>71</v>
      </c>
      <c r="G494" s="20"/>
      <c r="H494" s="61">
        <f>ROUND(71-71*M4,2)</f>
        <v>71</v>
      </c>
      <c r="I494" s="20">
        <v>213</v>
      </c>
      <c r="J494" s="20">
        <v>249</v>
      </c>
      <c r="K494" s="26"/>
      <c r="L494" s="21"/>
      <c r="M494" s="19">
        <f t="shared" si="25"/>
        <v>0</v>
      </c>
      <c r="N494" s="16" t="str">
        <f>IF(AND($D$494&gt;0,$L$494&gt;0),IF(ROUNDDOWN($L$494/$D$494,0)&lt;&gt;$L$494/$D$494,"Не кратно",""),"")</f>
        <v/>
      </c>
    </row>
    <row r="495" spans="1:14" ht="26.65" customHeight="1" x14ac:dyDescent="0.25">
      <c r="A495" s="12">
        <v>441</v>
      </c>
      <c r="B495" s="12" t="s">
        <v>870</v>
      </c>
      <c r="C495" s="12" t="s">
        <v>871</v>
      </c>
      <c r="D495" s="12">
        <v>5</v>
      </c>
      <c r="E495" s="12" t="s">
        <v>35</v>
      </c>
      <c r="F495" s="14">
        <v>71</v>
      </c>
      <c r="G495" s="14"/>
      <c r="H495" s="61">
        <f>ROUND(71-71*M4,2)</f>
        <v>71</v>
      </c>
      <c r="I495" s="14">
        <v>213</v>
      </c>
      <c r="J495" s="14">
        <v>249</v>
      </c>
      <c r="K495" s="26"/>
      <c r="L495" s="13"/>
      <c r="M495" s="12">
        <f t="shared" si="25"/>
        <v>0</v>
      </c>
      <c r="N495" s="16" t="str">
        <f>IF(AND($D$495&gt;0,$L$495&gt;0),IF(ROUNDDOWN($L$495/$D$495,0)&lt;&gt;$L$495/$D$495,"Не кратно",""),"")</f>
        <v/>
      </c>
    </row>
    <row r="496" spans="1:14" ht="6" customHeight="1" x14ac:dyDescent="0.25">
      <c r="A496" s="23"/>
      <c r="B496" s="23"/>
      <c r="C496" s="23"/>
      <c r="D496" s="23"/>
      <c r="E496" s="23"/>
      <c r="F496" s="24"/>
      <c r="G496" s="24"/>
      <c r="H496" s="24"/>
      <c r="I496" s="24"/>
      <c r="J496" s="24"/>
      <c r="K496" s="25"/>
      <c r="L496" s="25"/>
      <c r="M496" s="23"/>
      <c r="N496" s="16"/>
    </row>
    <row r="497" spans="1:14" ht="34.9" customHeight="1" x14ac:dyDescent="0.25">
      <c r="A497" s="12">
        <v>442</v>
      </c>
      <c r="B497" s="12" t="s">
        <v>872</v>
      </c>
      <c r="C497" s="12" t="s">
        <v>873</v>
      </c>
      <c r="D497" s="12">
        <v>5</v>
      </c>
      <c r="E497" s="17" t="s">
        <v>24</v>
      </c>
      <c r="F497" s="14">
        <v>103.4</v>
      </c>
      <c r="G497" s="14"/>
      <c r="H497" s="61">
        <f>ROUND(103.4-103.4*M4,2)</f>
        <v>103.4</v>
      </c>
      <c r="I497" s="14">
        <v>310</v>
      </c>
      <c r="J497" s="14">
        <v>362</v>
      </c>
      <c r="K497" s="26"/>
      <c r="L497" s="13"/>
      <c r="M497" s="12">
        <f>ROUND(L497*H497,2)</f>
        <v>0</v>
      </c>
      <c r="N497" s="16" t="str">
        <f>IF(AND($D$497&gt;0,$L$497&gt;0),IF(ROUNDDOWN($L$497/$D$497,0)&lt;&gt;$L$497/$D$497,"Не кратно",""),"")</f>
        <v/>
      </c>
    </row>
    <row r="498" spans="1:14" ht="34.9" customHeight="1" x14ac:dyDescent="0.25">
      <c r="A498" s="19">
        <v>443</v>
      </c>
      <c r="B498" s="19" t="s">
        <v>874</v>
      </c>
      <c r="C498" s="19" t="s">
        <v>875</v>
      </c>
      <c r="D498" s="19">
        <v>5</v>
      </c>
      <c r="E498" s="19" t="s">
        <v>35</v>
      </c>
      <c r="F498" s="20">
        <v>103.4</v>
      </c>
      <c r="G498" s="20"/>
      <c r="H498" s="61">
        <f>ROUND(103.4-103.4*M4,2)</f>
        <v>103.4</v>
      </c>
      <c r="I498" s="20">
        <v>310</v>
      </c>
      <c r="J498" s="20">
        <v>362</v>
      </c>
      <c r="K498" s="26"/>
      <c r="L498" s="21"/>
      <c r="M498" s="19">
        <f>ROUND(L498*H498,2)</f>
        <v>0</v>
      </c>
      <c r="N498" s="16" t="str">
        <f>IF(AND($D$498&gt;0,$L$498&gt;0),IF(ROUNDDOWN($L$498/$D$498,0)&lt;&gt;$L$498/$D$498,"Не кратно",""),"")</f>
        <v/>
      </c>
    </row>
    <row r="499" spans="1:14" ht="34.9" customHeight="1" x14ac:dyDescent="0.25">
      <c r="A499" s="12">
        <v>444</v>
      </c>
      <c r="B499" s="12" t="s">
        <v>876</v>
      </c>
      <c r="C499" s="12" t="s">
        <v>877</v>
      </c>
      <c r="D499" s="12">
        <v>5</v>
      </c>
      <c r="E499" s="17" t="s">
        <v>24</v>
      </c>
      <c r="F499" s="14">
        <v>103.4</v>
      </c>
      <c r="G499" s="14"/>
      <c r="H499" s="61">
        <f>ROUND(103.4-103.4*M4,2)</f>
        <v>103.4</v>
      </c>
      <c r="I499" s="14">
        <v>310</v>
      </c>
      <c r="J499" s="14">
        <v>362</v>
      </c>
      <c r="K499" s="26"/>
      <c r="L499" s="13"/>
      <c r="M499" s="12">
        <f>ROUND(L499*H499,2)</f>
        <v>0</v>
      </c>
      <c r="N499" s="16" t="str">
        <f>IF(AND($D$499&gt;0,$L$499&gt;0),IF(ROUNDDOWN($L$499/$D$499,0)&lt;&gt;$L$499/$D$499,"Не кратно",""),"")</f>
        <v/>
      </c>
    </row>
    <row r="500" spans="1:14" ht="34.9" customHeight="1" x14ac:dyDescent="0.25">
      <c r="A500" s="19">
        <v>445</v>
      </c>
      <c r="B500" s="19" t="s">
        <v>878</v>
      </c>
      <c r="C500" s="19" t="s">
        <v>879</v>
      </c>
      <c r="D500" s="19">
        <v>5</v>
      </c>
      <c r="E500" s="19" t="s">
        <v>35</v>
      </c>
      <c r="F500" s="20">
        <v>90.2</v>
      </c>
      <c r="G500" s="20"/>
      <c r="H500" s="61">
        <f>ROUND(90.2-90.2*M4,2)</f>
        <v>90.2</v>
      </c>
      <c r="I500" s="20">
        <v>271</v>
      </c>
      <c r="J500" s="20">
        <v>316</v>
      </c>
      <c r="K500" s="26"/>
      <c r="L500" s="21"/>
      <c r="M500" s="19">
        <f>ROUND(L500*H500,2)</f>
        <v>0</v>
      </c>
      <c r="N500" s="16" t="str">
        <f>IF(AND($D$500&gt;0,$L$500&gt;0),IF(ROUNDDOWN($L$500/$D$500,0)&lt;&gt;$L$500/$D$500,"Не кратно",""),"")</f>
        <v/>
      </c>
    </row>
    <row r="501" spans="1:14" ht="34.9" customHeight="1" x14ac:dyDescent="0.25">
      <c r="A501" s="12">
        <v>446</v>
      </c>
      <c r="B501" s="12" t="s">
        <v>880</v>
      </c>
      <c r="C501" s="12" t="s">
        <v>881</v>
      </c>
      <c r="D501" s="12">
        <v>5</v>
      </c>
      <c r="E501" s="12" t="s">
        <v>35</v>
      </c>
      <c r="F501" s="14">
        <v>90.2</v>
      </c>
      <c r="G501" s="14"/>
      <c r="H501" s="61">
        <f>ROUND(90.2-90.2*M4,2)</f>
        <v>90.2</v>
      </c>
      <c r="I501" s="14">
        <v>271</v>
      </c>
      <c r="J501" s="14">
        <v>316</v>
      </c>
      <c r="K501" s="26"/>
      <c r="L501" s="13"/>
      <c r="M501" s="12">
        <f>ROUND(L501*H501,2)</f>
        <v>0</v>
      </c>
      <c r="N501" s="16" t="str">
        <f>IF(AND($D$501&gt;0,$L$501&gt;0),IF(ROUNDDOWN($L$501/$D$501,0)&lt;&gt;$L$501/$D$501,"Не кратно",""),"")</f>
        <v/>
      </c>
    </row>
    <row r="502" spans="1:14" ht="6" customHeight="1" x14ac:dyDescent="0.25">
      <c r="A502" s="23"/>
      <c r="B502" s="23"/>
      <c r="C502" s="23"/>
      <c r="D502" s="23"/>
      <c r="E502" s="23"/>
      <c r="F502" s="24"/>
      <c r="G502" s="24"/>
      <c r="H502" s="24"/>
      <c r="I502" s="24"/>
      <c r="J502" s="24"/>
      <c r="K502" s="25"/>
      <c r="L502" s="25"/>
      <c r="M502" s="23"/>
      <c r="N502" s="16"/>
    </row>
    <row r="503" spans="1:14" ht="34.9" customHeight="1" x14ac:dyDescent="0.25">
      <c r="A503" s="12">
        <v>447</v>
      </c>
      <c r="B503" s="12" t="s">
        <v>882</v>
      </c>
      <c r="C503" s="12" t="s">
        <v>883</v>
      </c>
      <c r="D503" s="12">
        <v>5</v>
      </c>
      <c r="E503" s="12" t="s">
        <v>35</v>
      </c>
      <c r="F503" s="14">
        <v>90.2</v>
      </c>
      <c r="G503" s="14"/>
      <c r="H503" s="61">
        <f>ROUND(90.2-90.2*M4,2)</f>
        <v>90.2</v>
      </c>
      <c r="I503" s="14">
        <v>271</v>
      </c>
      <c r="J503" s="14">
        <v>316</v>
      </c>
      <c r="K503" s="26"/>
      <c r="L503" s="13"/>
      <c r="M503" s="12">
        <f>ROUND(L503*H503,2)</f>
        <v>0</v>
      </c>
      <c r="N503" s="16" t="str">
        <f>IF(AND($D$503&gt;0,$L$503&gt;0),IF(ROUNDDOWN($L$503/$D$503,0)&lt;&gt;$L$503/$D$503,"Не кратно",""),"")</f>
        <v/>
      </c>
    </row>
    <row r="504" spans="1:14" ht="34.9" customHeight="1" x14ac:dyDescent="0.25">
      <c r="A504" s="19">
        <v>448</v>
      </c>
      <c r="B504" s="19" t="s">
        <v>884</v>
      </c>
      <c r="C504" s="19" t="s">
        <v>885</v>
      </c>
      <c r="D504" s="19">
        <v>5</v>
      </c>
      <c r="E504" s="19">
        <v>5</v>
      </c>
      <c r="F504" s="20">
        <v>90.2</v>
      </c>
      <c r="G504" s="20"/>
      <c r="H504" s="61">
        <f>ROUND(90.2-90.2*M4,2)</f>
        <v>90.2</v>
      </c>
      <c r="I504" s="20">
        <v>271</v>
      </c>
      <c r="J504" s="20">
        <v>316</v>
      </c>
      <c r="K504" s="26"/>
      <c r="L504" s="21"/>
      <c r="M504" s="19">
        <f>ROUND(L504*H504,2)</f>
        <v>0</v>
      </c>
      <c r="N504" s="16" t="str">
        <f>IF(AND($D$504&gt;0,$L$504&gt;0),IF(ROUNDDOWN($L$504/$D$504,0)&lt;&gt;$L$504/$D$504,"Не кратно",""),"")</f>
        <v/>
      </c>
    </row>
    <row r="505" spans="1:14" ht="34.9" customHeight="1" x14ac:dyDescent="0.25">
      <c r="A505" s="12">
        <v>449</v>
      </c>
      <c r="B505" s="12" t="s">
        <v>886</v>
      </c>
      <c r="C505" s="12" t="s">
        <v>887</v>
      </c>
      <c r="D505" s="12">
        <v>5</v>
      </c>
      <c r="E505" s="17" t="s">
        <v>24</v>
      </c>
      <c r="F505" s="14">
        <v>90.2</v>
      </c>
      <c r="G505" s="14"/>
      <c r="H505" s="61">
        <f>ROUND(90.2-90.2*M4,2)</f>
        <v>90.2</v>
      </c>
      <c r="I505" s="14">
        <v>271</v>
      </c>
      <c r="J505" s="14">
        <v>316</v>
      </c>
      <c r="K505" s="26"/>
      <c r="L505" s="13"/>
      <c r="M505" s="12">
        <f>ROUND(L505*H505,2)</f>
        <v>0</v>
      </c>
      <c r="N505" s="16" t="str">
        <f>IF(AND($D$505&gt;0,$L$505&gt;0),IF(ROUNDDOWN($L$505/$D$505,0)&lt;&gt;$L$505/$D$505,"Не кратно",""),"")</f>
        <v/>
      </c>
    </row>
    <row r="506" spans="1:14" ht="34.9" customHeight="1" x14ac:dyDescent="0.25">
      <c r="A506" s="19">
        <v>450</v>
      </c>
      <c r="B506" s="19" t="s">
        <v>888</v>
      </c>
      <c r="C506" s="19" t="s">
        <v>889</v>
      </c>
      <c r="D506" s="19">
        <v>5</v>
      </c>
      <c r="E506" s="22" t="s">
        <v>24</v>
      </c>
      <c r="F506" s="20">
        <v>90.2</v>
      </c>
      <c r="G506" s="20"/>
      <c r="H506" s="61">
        <f>ROUND(90.2-90.2*M4,2)</f>
        <v>90.2</v>
      </c>
      <c r="I506" s="20">
        <v>271</v>
      </c>
      <c r="J506" s="20">
        <v>316</v>
      </c>
      <c r="K506" s="26"/>
      <c r="L506" s="21"/>
      <c r="M506" s="19">
        <f>ROUND(L506*H506,2)</f>
        <v>0</v>
      </c>
      <c r="N506" s="16" t="str">
        <f>IF(AND($D$506&gt;0,$L$506&gt;0),IF(ROUNDDOWN($L$506/$D$506,0)&lt;&gt;$L$506/$D$506,"Не кратно",""),"")</f>
        <v/>
      </c>
    </row>
    <row r="507" spans="1:14" ht="34.9" customHeight="1" x14ac:dyDescent="0.25">
      <c r="A507" s="12">
        <v>451</v>
      </c>
      <c r="B507" s="12" t="s">
        <v>890</v>
      </c>
      <c r="C507" s="12" t="s">
        <v>891</v>
      </c>
      <c r="D507" s="12">
        <v>5</v>
      </c>
      <c r="E507" s="17" t="s">
        <v>24</v>
      </c>
      <c r="F507" s="14">
        <v>90.2</v>
      </c>
      <c r="G507" s="14"/>
      <c r="H507" s="61">
        <f>ROUND(90.2-90.2*M4,2)</f>
        <v>90.2</v>
      </c>
      <c r="I507" s="14">
        <v>271</v>
      </c>
      <c r="J507" s="14">
        <v>316</v>
      </c>
      <c r="K507" s="26"/>
      <c r="L507" s="13"/>
      <c r="M507" s="12">
        <f>ROUND(L507*H507,2)</f>
        <v>0</v>
      </c>
      <c r="N507" s="16" t="str">
        <f>IF(AND($D$507&gt;0,$L$507&gt;0),IF(ROUNDDOWN($L$507/$D$507,0)&lt;&gt;$L$507/$D$507,"Не кратно",""),"")</f>
        <v/>
      </c>
    </row>
    <row r="508" spans="1:14" ht="6" customHeight="1" x14ac:dyDescent="0.25">
      <c r="A508" s="23"/>
      <c r="B508" s="23"/>
      <c r="C508" s="23"/>
      <c r="D508" s="23"/>
      <c r="E508" s="23"/>
      <c r="F508" s="24"/>
      <c r="G508" s="24"/>
      <c r="H508" s="24"/>
      <c r="I508" s="24"/>
      <c r="J508" s="24"/>
      <c r="K508" s="25"/>
      <c r="L508" s="25"/>
      <c r="M508" s="23"/>
      <c r="N508" s="16"/>
    </row>
    <row r="509" spans="1:14" ht="29.1" customHeight="1" x14ac:dyDescent="0.25">
      <c r="A509" s="12">
        <v>452</v>
      </c>
      <c r="B509" s="12" t="s">
        <v>892</v>
      </c>
      <c r="C509" s="12" t="s">
        <v>893</v>
      </c>
      <c r="D509" s="12">
        <v>5</v>
      </c>
      <c r="E509" s="12">
        <v>10</v>
      </c>
      <c r="F509" s="14">
        <v>96.8</v>
      </c>
      <c r="G509" s="14"/>
      <c r="H509" s="61">
        <f>ROUND(96.8-96.8*M4,2)</f>
        <v>96.8</v>
      </c>
      <c r="I509" s="14">
        <v>290</v>
      </c>
      <c r="J509" s="14">
        <v>339</v>
      </c>
      <c r="K509" s="26"/>
      <c r="L509" s="13"/>
      <c r="M509" s="12">
        <f t="shared" ref="M509:M514" si="26">ROUND(L509*H509,2)</f>
        <v>0</v>
      </c>
      <c r="N509" s="16" t="str">
        <f>IF(AND($D$509&gt;0,$L$509&gt;0),IF(ROUNDDOWN($L$509/$D$509,0)&lt;&gt;$L$509/$D$509,"Не кратно",""),"")</f>
        <v/>
      </c>
    </row>
    <row r="510" spans="1:14" ht="29.1" customHeight="1" x14ac:dyDescent="0.25">
      <c r="A510" s="19">
        <v>453</v>
      </c>
      <c r="B510" s="19" t="s">
        <v>894</v>
      </c>
      <c r="C510" s="19" t="s">
        <v>895</v>
      </c>
      <c r="D510" s="19">
        <v>5</v>
      </c>
      <c r="E510" s="22" t="s">
        <v>24</v>
      </c>
      <c r="F510" s="20">
        <v>90.2</v>
      </c>
      <c r="G510" s="20"/>
      <c r="H510" s="61">
        <f>ROUND(90.2-90.2*M4,2)</f>
        <v>90.2</v>
      </c>
      <c r="I510" s="20">
        <v>271</v>
      </c>
      <c r="J510" s="20">
        <v>316</v>
      </c>
      <c r="K510" s="26"/>
      <c r="L510" s="21"/>
      <c r="M510" s="19">
        <f t="shared" si="26"/>
        <v>0</v>
      </c>
      <c r="N510" s="16" t="str">
        <f>IF(AND($D$510&gt;0,$L$510&gt;0),IF(ROUNDDOWN($L$510/$D$510,0)&lt;&gt;$L$510/$D$510,"Не кратно",""),"")</f>
        <v/>
      </c>
    </row>
    <row r="511" spans="1:14" ht="29.1" customHeight="1" x14ac:dyDescent="0.25">
      <c r="A511" s="12">
        <v>454</v>
      </c>
      <c r="B511" s="12" t="s">
        <v>896</v>
      </c>
      <c r="C511" s="12" t="s">
        <v>897</v>
      </c>
      <c r="D511" s="12">
        <v>5</v>
      </c>
      <c r="E511" s="17" t="s">
        <v>24</v>
      </c>
      <c r="F511" s="14">
        <v>90.2</v>
      </c>
      <c r="G511" s="14"/>
      <c r="H511" s="61">
        <f>ROUND(90.2-90.2*M4,2)</f>
        <v>90.2</v>
      </c>
      <c r="I511" s="14">
        <v>271</v>
      </c>
      <c r="J511" s="14">
        <v>316</v>
      </c>
      <c r="K511" s="26"/>
      <c r="L511" s="13"/>
      <c r="M511" s="12">
        <f t="shared" si="26"/>
        <v>0</v>
      </c>
      <c r="N511" s="16" t="str">
        <f>IF(AND($D$511&gt;0,$L$511&gt;0),IF(ROUNDDOWN($L$511/$D$511,0)&lt;&gt;$L$511/$D$511,"Не кратно",""),"")</f>
        <v/>
      </c>
    </row>
    <row r="512" spans="1:14" ht="29.1" customHeight="1" x14ac:dyDescent="0.25">
      <c r="A512" s="19">
        <v>455</v>
      </c>
      <c r="B512" s="19" t="s">
        <v>898</v>
      </c>
      <c r="C512" s="19" t="s">
        <v>899</v>
      </c>
      <c r="D512" s="19">
        <v>5</v>
      </c>
      <c r="E512" s="19">
        <v>5</v>
      </c>
      <c r="F512" s="20">
        <v>90.2</v>
      </c>
      <c r="G512" s="20"/>
      <c r="H512" s="61">
        <f>ROUND(90.2-90.2*M4,2)</f>
        <v>90.2</v>
      </c>
      <c r="I512" s="20">
        <v>271</v>
      </c>
      <c r="J512" s="20">
        <v>316</v>
      </c>
      <c r="K512" s="26"/>
      <c r="L512" s="21"/>
      <c r="M512" s="19">
        <f t="shared" si="26"/>
        <v>0</v>
      </c>
      <c r="N512" s="16" t="str">
        <f>IF(AND($D$512&gt;0,$L$512&gt;0),IF(ROUNDDOWN($L$512/$D$512,0)&lt;&gt;$L$512/$D$512,"Не кратно",""),"")</f>
        <v/>
      </c>
    </row>
    <row r="513" spans="1:14" ht="29.1" customHeight="1" x14ac:dyDescent="0.25">
      <c r="A513" s="12">
        <v>456</v>
      </c>
      <c r="B513" s="12" t="s">
        <v>900</v>
      </c>
      <c r="C513" s="12" t="s">
        <v>901</v>
      </c>
      <c r="D513" s="12">
        <v>5</v>
      </c>
      <c r="E513" s="17" t="s">
        <v>24</v>
      </c>
      <c r="F513" s="14">
        <v>90.2</v>
      </c>
      <c r="G513" s="14"/>
      <c r="H513" s="61">
        <f>ROUND(90.2-90.2*M4,2)</f>
        <v>90.2</v>
      </c>
      <c r="I513" s="14">
        <v>271</v>
      </c>
      <c r="J513" s="14">
        <v>316</v>
      </c>
      <c r="K513" s="26"/>
      <c r="L513" s="13"/>
      <c r="M513" s="12">
        <f t="shared" si="26"/>
        <v>0</v>
      </c>
      <c r="N513" s="16" t="str">
        <f>IF(AND($D$513&gt;0,$L$513&gt;0),IF(ROUNDDOWN($L$513/$D$513,0)&lt;&gt;$L$513/$D$513,"Не кратно",""),"")</f>
        <v/>
      </c>
    </row>
    <row r="514" spans="1:14" ht="29.1" customHeight="1" x14ac:dyDescent="0.25">
      <c r="A514" s="19">
        <v>457</v>
      </c>
      <c r="B514" s="19" t="s">
        <v>902</v>
      </c>
      <c r="C514" s="19" t="s">
        <v>903</v>
      </c>
      <c r="D514" s="19">
        <v>5</v>
      </c>
      <c r="E514" s="19" t="s">
        <v>35</v>
      </c>
      <c r="F514" s="20">
        <v>90.2</v>
      </c>
      <c r="G514" s="20"/>
      <c r="H514" s="61">
        <f>ROUND(90.2-90.2*M4,2)</f>
        <v>90.2</v>
      </c>
      <c r="I514" s="20">
        <v>271</v>
      </c>
      <c r="J514" s="20">
        <v>316</v>
      </c>
      <c r="K514" s="26"/>
      <c r="L514" s="21"/>
      <c r="M514" s="19">
        <f t="shared" si="26"/>
        <v>0</v>
      </c>
      <c r="N514" s="16" t="str">
        <f>IF(AND($D$514&gt;0,$L$514&gt;0),IF(ROUNDDOWN($L$514/$D$514,0)&lt;&gt;$L$514/$D$514,"Не кратно",""),"")</f>
        <v/>
      </c>
    </row>
    <row r="515" spans="1:14" ht="6" customHeight="1" x14ac:dyDescent="0.25">
      <c r="A515" s="23"/>
      <c r="B515" s="23"/>
      <c r="C515" s="23"/>
      <c r="D515" s="23"/>
      <c r="E515" s="23"/>
      <c r="F515" s="24"/>
      <c r="G515" s="24"/>
      <c r="H515" s="24"/>
      <c r="I515" s="24"/>
      <c r="J515" s="24"/>
      <c r="K515" s="25"/>
      <c r="L515" s="25"/>
      <c r="M515" s="23"/>
      <c r="N515" s="16"/>
    </row>
    <row r="516" spans="1:14" ht="29.1" customHeight="1" x14ac:dyDescent="0.25">
      <c r="A516" s="19">
        <v>458</v>
      </c>
      <c r="B516" s="19" t="s">
        <v>904</v>
      </c>
      <c r="C516" s="19" t="s">
        <v>905</v>
      </c>
      <c r="D516" s="19">
        <v>5</v>
      </c>
      <c r="E516" s="19" t="s">
        <v>35</v>
      </c>
      <c r="F516" s="20">
        <v>90.2</v>
      </c>
      <c r="G516" s="20"/>
      <c r="H516" s="61">
        <f>ROUND(90.2-90.2*M4,2)</f>
        <v>90.2</v>
      </c>
      <c r="I516" s="20">
        <v>271</v>
      </c>
      <c r="J516" s="20">
        <v>316</v>
      </c>
      <c r="K516" s="26"/>
      <c r="L516" s="21"/>
      <c r="M516" s="19">
        <f t="shared" ref="M516:M521" si="27">ROUND(L516*H516,2)</f>
        <v>0</v>
      </c>
      <c r="N516" s="16" t="str">
        <f>IF(AND($D$516&gt;0,$L$516&gt;0),IF(ROUNDDOWN($L$516/$D$516,0)&lt;&gt;$L$516/$D$516,"Не кратно",""),"")</f>
        <v/>
      </c>
    </row>
    <row r="517" spans="1:14" ht="29.1" customHeight="1" x14ac:dyDescent="0.25">
      <c r="A517" s="12">
        <v>459</v>
      </c>
      <c r="B517" s="12" t="s">
        <v>906</v>
      </c>
      <c r="C517" s="12" t="s">
        <v>907</v>
      </c>
      <c r="D517" s="12">
        <v>5</v>
      </c>
      <c r="E517" s="12" t="s">
        <v>35</v>
      </c>
      <c r="F517" s="14">
        <v>90.2</v>
      </c>
      <c r="G517" s="14"/>
      <c r="H517" s="61">
        <f>ROUND(90.2-90.2*M4,2)</f>
        <v>90.2</v>
      </c>
      <c r="I517" s="14">
        <v>271</v>
      </c>
      <c r="J517" s="14">
        <v>316</v>
      </c>
      <c r="K517" s="26"/>
      <c r="L517" s="13"/>
      <c r="M517" s="12">
        <f t="shared" si="27"/>
        <v>0</v>
      </c>
      <c r="N517" s="16" t="str">
        <f>IF(AND($D$517&gt;0,$L$517&gt;0),IF(ROUNDDOWN($L$517/$D$517,0)&lt;&gt;$L$517/$D$517,"Не кратно",""),"")</f>
        <v/>
      </c>
    </row>
    <row r="518" spans="1:14" ht="29.1" customHeight="1" x14ac:dyDescent="0.25">
      <c r="A518" s="19">
        <v>460</v>
      </c>
      <c r="B518" s="19" t="s">
        <v>908</v>
      </c>
      <c r="C518" s="19" t="s">
        <v>909</v>
      </c>
      <c r="D518" s="19">
        <v>5</v>
      </c>
      <c r="E518" s="19" t="s">
        <v>35</v>
      </c>
      <c r="F518" s="20">
        <v>90.2</v>
      </c>
      <c r="G518" s="20"/>
      <c r="H518" s="61">
        <f>ROUND(90.2-90.2*M4,2)</f>
        <v>90.2</v>
      </c>
      <c r="I518" s="20">
        <v>271</v>
      </c>
      <c r="J518" s="20">
        <v>316</v>
      </c>
      <c r="K518" s="26"/>
      <c r="L518" s="21"/>
      <c r="M518" s="19">
        <f t="shared" si="27"/>
        <v>0</v>
      </c>
      <c r="N518" s="16" t="str">
        <f>IF(AND($D$518&gt;0,$L$518&gt;0),IF(ROUNDDOWN($L$518/$D$518,0)&lt;&gt;$L$518/$D$518,"Не кратно",""),"")</f>
        <v/>
      </c>
    </row>
    <row r="519" spans="1:14" ht="29.1" customHeight="1" x14ac:dyDescent="0.25">
      <c r="A519" s="12">
        <v>461</v>
      </c>
      <c r="B519" s="12" t="s">
        <v>910</v>
      </c>
      <c r="C519" s="12" t="s">
        <v>911</v>
      </c>
      <c r="D519" s="12">
        <v>5</v>
      </c>
      <c r="E519" s="12" t="s">
        <v>35</v>
      </c>
      <c r="F519" s="14">
        <v>90.2</v>
      </c>
      <c r="G519" s="14"/>
      <c r="H519" s="61">
        <f>ROUND(90.2-90.2*M4,2)</f>
        <v>90.2</v>
      </c>
      <c r="I519" s="14">
        <v>271</v>
      </c>
      <c r="J519" s="14">
        <v>316</v>
      </c>
      <c r="K519" s="26"/>
      <c r="L519" s="13"/>
      <c r="M519" s="12">
        <f t="shared" si="27"/>
        <v>0</v>
      </c>
      <c r="N519" s="16" t="str">
        <f>IF(AND($D$519&gt;0,$L$519&gt;0),IF(ROUNDDOWN($L$519/$D$519,0)&lt;&gt;$L$519/$D$519,"Не кратно",""),"")</f>
        <v/>
      </c>
    </row>
    <row r="520" spans="1:14" ht="29.1" customHeight="1" x14ac:dyDescent="0.25">
      <c r="A520" s="19">
        <v>462</v>
      </c>
      <c r="B520" s="19" t="s">
        <v>912</v>
      </c>
      <c r="C520" s="19" t="s">
        <v>913</v>
      </c>
      <c r="D520" s="19">
        <v>5</v>
      </c>
      <c r="E520" s="22" t="s">
        <v>24</v>
      </c>
      <c r="F520" s="20">
        <v>90.2</v>
      </c>
      <c r="G520" s="20"/>
      <c r="H520" s="61">
        <f>ROUND(90.2-90.2*M4,2)</f>
        <v>90.2</v>
      </c>
      <c r="I520" s="20">
        <v>271</v>
      </c>
      <c r="J520" s="20">
        <v>316</v>
      </c>
      <c r="K520" s="26"/>
      <c r="L520" s="21"/>
      <c r="M520" s="19">
        <f t="shared" si="27"/>
        <v>0</v>
      </c>
      <c r="N520" s="16" t="str">
        <f>IF(AND($D$520&gt;0,$L$520&gt;0),IF(ROUNDDOWN($L$520/$D$520,0)&lt;&gt;$L$520/$D$520,"Не кратно",""),"")</f>
        <v/>
      </c>
    </row>
    <row r="521" spans="1:14" ht="29.1" customHeight="1" x14ac:dyDescent="0.25">
      <c r="A521" s="12">
        <v>463</v>
      </c>
      <c r="B521" s="12" t="s">
        <v>914</v>
      </c>
      <c r="C521" s="12" t="s">
        <v>915</v>
      </c>
      <c r="D521" s="12">
        <v>5</v>
      </c>
      <c r="E521" s="12" t="s">
        <v>35</v>
      </c>
      <c r="F521" s="14">
        <v>90.2</v>
      </c>
      <c r="G521" s="14"/>
      <c r="H521" s="61">
        <f>ROUND(90.2-90.2*M4,2)</f>
        <v>90.2</v>
      </c>
      <c r="I521" s="14">
        <v>271</v>
      </c>
      <c r="J521" s="14">
        <v>316</v>
      </c>
      <c r="K521" s="26"/>
      <c r="L521" s="13"/>
      <c r="M521" s="12">
        <f t="shared" si="27"/>
        <v>0</v>
      </c>
      <c r="N521" s="16" t="str">
        <f>IF(AND($D$521&gt;0,$L$521&gt;0),IF(ROUNDDOWN($L$521/$D$521,0)&lt;&gt;$L$521/$D$521,"Не кратно",""),"")</f>
        <v/>
      </c>
    </row>
    <row r="522" spans="1:14" ht="6" customHeight="1" x14ac:dyDescent="0.25">
      <c r="A522" s="23"/>
      <c r="B522" s="23"/>
      <c r="C522" s="23"/>
      <c r="D522" s="23"/>
      <c r="E522" s="23"/>
      <c r="F522" s="24"/>
      <c r="G522" s="24"/>
      <c r="H522" s="24"/>
      <c r="I522" s="24"/>
      <c r="J522" s="24"/>
      <c r="K522" s="25"/>
      <c r="L522" s="25"/>
      <c r="M522" s="23"/>
      <c r="N522" s="16"/>
    </row>
    <row r="523" spans="1:14" ht="87.4" customHeight="1" x14ac:dyDescent="0.25">
      <c r="A523" s="12">
        <v>464</v>
      </c>
      <c r="B523" s="12" t="s">
        <v>916</v>
      </c>
      <c r="C523" s="12" t="s">
        <v>917</v>
      </c>
      <c r="D523" s="12">
        <v>5</v>
      </c>
      <c r="E523" s="12" t="s">
        <v>35</v>
      </c>
      <c r="F523" s="14">
        <v>90.2</v>
      </c>
      <c r="G523" s="14"/>
      <c r="H523" s="61">
        <f>ROUND(90.2-90.2*M4,2)</f>
        <v>90.2</v>
      </c>
      <c r="I523" s="14">
        <v>271</v>
      </c>
      <c r="J523" s="14">
        <v>316</v>
      </c>
      <c r="K523" s="26"/>
      <c r="L523" s="13"/>
      <c r="M523" s="12">
        <f>ROUND(L523*H523,2)</f>
        <v>0</v>
      </c>
      <c r="N523" s="16" t="str">
        <f>IF(AND($D$523&gt;0,$L$523&gt;0),IF(ROUNDDOWN($L$523/$D$523,0)&lt;&gt;$L$523/$D$523,"Не кратно",""),"")</f>
        <v/>
      </c>
    </row>
    <row r="524" spans="1:14" ht="87.4" customHeight="1" x14ac:dyDescent="0.25">
      <c r="A524" s="19">
        <v>465</v>
      </c>
      <c r="B524" s="19" t="s">
        <v>918</v>
      </c>
      <c r="C524" s="19" t="s">
        <v>919</v>
      </c>
      <c r="D524" s="19">
        <v>5</v>
      </c>
      <c r="E524" s="22" t="s">
        <v>24</v>
      </c>
      <c r="F524" s="20">
        <v>90.2</v>
      </c>
      <c r="G524" s="20"/>
      <c r="H524" s="61">
        <f>ROUND(90.2-90.2*M4,2)</f>
        <v>90.2</v>
      </c>
      <c r="I524" s="20">
        <v>271</v>
      </c>
      <c r="J524" s="20">
        <v>316</v>
      </c>
      <c r="K524" s="26"/>
      <c r="L524" s="21"/>
      <c r="M524" s="19">
        <f>ROUND(L524*H524,2)</f>
        <v>0</v>
      </c>
      <c r="N524" s="16" t="str">
        <f>IF(AND($D$524&gt;0,$L$524&gt;0),IF(ROUNDDOWN($L$524/$D$524,0)&lt;&gt;$L$524/$D$524,"Не кратно",""),"")</f>
        <v/>
      </c>
    </row>
    <row r="525" spans="1:14" ht="6" customHeight="1" x14ac:dyDescent="0.25">
      <c r="A525" s="23"/>
      <c r="B525" s="23"/>
      <c r="C525" s="23"/>
      <c r="D525" s="23"/>
      <c r="E525" s="23"/>
      <c r="F525" s="24"/>
      <c r="G525" s="24"/>
      <c r="H525" s="24"/>
      <c r="I525" s="24"/>
      <c r="J525" s="24"/>
      <c r="K525" s="25"/>
      <c r="L525" s="25"/>
      <c r="M525" s="23"/>
      <c r="N525" s="16"/>
    </row>
    <row r="526" spans="1:14" ht="43.7" customHeight="1" x14ac:dyDescent="0.25">
      <c r="A526" s="19">
        <v>466</v>
      </c>
      <c r="B526" s="19" t="s">
        <v>920</v>
      </c>
      <c r="C526" s="19" t="s">
        <v>921</v>
      </c>
      <c r="D526" s="19">
        <v>5</v>
      </c>
      <c r="E526" s="19" t="s">
        <v>35</v>
      </c>
      <c r="F526" s="20">
        <v>96.8</v>
      </c>
      <c r="G526" s="20"/>
      <c r="H526" s="61">
        <f>ROUND(96.8-96.8*M4,2)</f>
        <v>96.8</v>
      </c>
      <c r="I526" s="20">
        <v>290</v>
      </c>
      <c r="J526" s="20">
        <v>339</v>
      </c>
      <c r="K526" s="26"/>
      <c r="L526" s="21"/>
      <c r="M526" s="19">
        <f>ROUND(L526*H526,2)</f>
        <v>0</v>
      </c>
      <c r="N526" s="16" t="str">
        <f>IF(AND($D$526&gt;0,$L$526&gt;0),IF(ROUNDDOWN($L$526/$D$526,0)&lt;&gt;$L$526/$D$526,"Не кратно",""),"")</f>
        <v/>
      </c>
    </row>
    <row r="527" spans="1:14" ht="43.7" customHeight="1" x14ac:dyDescent="0.25">
      <c r="A527" s="12">
        <v>467</v>
      </c>
      <c r="B527" s="12" t="s">
        <v>922</v>
      </c>
      <c r="C527" s="12" t="s">
        <v>923</v>
      </c>
      <c r="D527" s="12">
        <v>5</v>
      </c>
      <c r="E527" s="17" t="s">
        <v>24</v>
      </c>
      <c r="F527" s="14">
        <v>90.2</v>
      </c>
      <c r="G527" s="14"/>
      <c r="H527" s="61">
        <f>ROUND(90.2-90.2*M4,2)</f>
        <v>90.2</v>
      </c>
      <c r="I527" s="14">
        <v>271</v>
      </c>
      <c r="J527" s="14">
        <v>316</v>
      </c>
      <c r="K527" s="26"/>
      <c r="L527" s="13"/>
      <c r="M527" s="12">
        <f>ROUND(L527*H527,2)</f>
        <v>0</v>
      </c>
      <c r="N527" s="16" t="str">
        <f>IF(AND($D$527&gt;0,$L$527&gt;0),IF(ROUNDDOWN($L$527/$D$527,0)&lt;&gt;$L$527/$D$527,"Не кратно",""),"")</f>
        <v/>
      </c>
    </row>
    <row r="528" spans="1:14" ht="43.7" customHeight="1" x14ac:dyDescent="0.25">
      <c r="A528" s="19">
        <v>468</v>
      </c>
      <c r="B528" s="19" t="s">
        <v>924</v>
      </c>
      <c r="C528" s="19" t="s">
        <v>925</v>
      </c>
      <c r="D528" s="19">
        <v>5</v>
      </c>
      <c r="E528" s="22" t="s">
        <v>24</v>
      </c>
      <c r="F528" s="20">
        <v>90.2</v>
      </c>
      <c r="G528" s="20"/>
      <c r="H528" s="61">
        <f>ROUND(90.2-90.2*M4,2)</f>
        <v>90.2</v>
      </c>
      <c r="I528" s="20">
        <v>271</v>
      </c>
      <c r="J528" s="20">
        <v>316</v>
      </c>
      <c r="K528" s="26"/>
      <c r="L528" s="21"/>
      <c r="M528" s="19">
        <f>ROUND(L528*H528,2)</f>
        <v>0</v>
      </c>
      <c r="N528" s="16" t="str">
        <f>IF(AND($D$528&gt;0,$L$528&gt;0),IF(ROUNDDOWN($L$528/$D$528,0)&lt;&gt;$L$528/$D$528,"Не кратно",""),"")</f>
        <v/>
      </c>
    </row>
    <row r="529" spans="1:14" ht="43.7" customHeight="1" x14ac:dyDescent="0.25">
      <c r="A529" s="12">
        <v>469</v>
      </c>
      <c r="B529" s="12" t="s">
        <v>926</v>
      </c>
      <c r="C529" s="12" t="s">
        <v>927</v>
      </c>
      <c r="D529" s="12">
        <v>5</v>
      </c>
      <c r="E529" s="12">
        <v>5</v>
      </c>
      <c r="F529" s="14">
        <v>90.2</v>
      </c>
      <c r="G529" s="14"/>
      <c r="H529" s="61">
        <f>ROUND(90.2-90.2*M4,2)</f>
        <v>90.2</v>
      </c>
      <c r="I529" s="14">
        <v>271</v>
      </c>
      <c r="J529" s="14">
        <v>316</v>
      </c>
      <c r="K529" s="26"/>
      <c r="L529" s="13"/>
      <c r="M529" s="12">
        <f>ROUND(L529*H529,2)</f>
        <v>0</v>
      </c>
      <c r="N529" s="16" t="str">
        <f>IF(AND($D$529&gt;0,$L$529&gt;0),IF(ROUNDDOWN($L$529/$D$529,0)&lt;&gt;$L$529/$D$529,"Не кратно",""),"")</f>
        <v/>
      </c>
    </row>
    <row r="530" spans="1:14" ht="6" customHeight="1" x14ac:dyDescent="0.25">
      <c r="A530" s="23"/>
      <c r="B530" s="23"/>
      <c r="C530" s="23"/>
      <c r="D530" s="23"/>
      <c r="E530" s="23"/>
      <c r="F530" s="24"/>
      <c r="G530" s="24"/>
      <c r="H530" s="24"/>
      <c r="I530" s="24"/>
      <c r="J530" s="24"/>
      <c r="K530" s="25"/>
      <c r="L530" s="25"/>
      <c r="M530" s="23"/>
      <c r="N530" s="16"/>
    </row>
    <row r="531" spans="1:14" ht="21.75" customHeight="1" x14ac:dyDescent="0.25">
      <c r="A531" s="12">
        <v>470</v>
      </c>
      <c r="B531" s="12" t="s">
        <v>928</v>
      </c>
      <c r="C531" s="12" t="s">
        <v>929</v>
      </c>
      <c r="D531" s="12">
        <v>5</v>
      </c>
      <c r="E531" s="12" t="s">
        <v>35</v>
      </c>
      <c r="F531" s="14">
        <v>90.2</v>
      </c>
      <c r="G531" s="14"/>
      <c r="H531" s="61">
        <f>ROUND(90.2-90.2*M4,2)</f>
        <v>90.2</v>
      </c>
      <c r="I531" s="14">
        <v>271</v>
      </c>
      <c r="J531" s="14">
        <v>316</v>
      </c>
      <c r="K531" s="26"/>
      <c r="L531" s="13"/>
      <c r="M531" s="12">
        <f t="shared" ref="M531:M538" si="28">ROUND(L531*H531,2)</f>
        <v>0</v>
      </c>
      <c r="N531" s="16" t="str">
        <f>IF(AND($D$531&gt;0,$L$531&gt;0),IF(ROUNDDOWN($L$531/$D$531,0)&lt;&gt;$L$531/$D$531,"Не кратно",""),"")</f>
        <v/>
      </c>
    </row>
    <row r="532" spans="1:14" ht="21.75" customHeight="1" x14ac:dyDescent="0.25">
      <c r="A532" s="19">
        <v>471</v>
      </c>
      <c r="B532" s="19" t="s">
        <v>930</v>
      </c>
      <c r="C532" s="19" t="s">
        <v>931</v>
      </c>
      <c r="D532" s="19">
        <v>5</v>
      </c>
      <c r="E532" s="19">
        <v>15</v>
      </c>
      <c r="F532" s="20">
        <v>90.2</v>
      </c>
      <c r="G532" s="20"/>
      <c r="H532" s="61">
        <f>ROUND(90.2-90.2*M4,2)</f>
        <v>90.2</v>
      </c>
      <c r="I532" s="20">
        <v>271</v>
      </c>
      <c r="J532" s="20">
        <v>316</v>
      </c>
      <c r="K532" s="26"/>
      <c r="L532" s="21"/>
      <c r="M532" s="19">
        <f t="shared" si="28"/>
        <v>0</v>
      </c>
      <c r="N532" s="16" t="str">
        <f>IF(AND($D$532&gt;0,$L$532&gt;0),IF(ROUNDDOWN($L$532/$D$532,0)&lt;&gt;$L$532/$D$532,"Не кратно",""),"")</f>
        <v/>
      </c>
    </row>
    <row r="533" spans="1:14" ht="21.75" customHeight="1" x14ac:dyDescent="0.25">
      <c r="A533" s="12">
        <v>472</v>
      </c>
      <c r="B533" s="12" t="s">
        <v>932</v>
      </c>
      <c r="C533" s="12" t="s">
        <v>933</v>
      </c>
      <c r="D533" s="12">
        <v>5</v>
      </c>
      <c r="E533" s="12" t="s">
        <v>35</v>
      </c>
      <c r="F533" s="14">
        <v>90.2</v>
      </c>
      <c r="G533" s="14"/>
      <c r="H533" s="61">
        <f>ROUND(90.2-90.2*M4,2)</f>
        <v>90.2</v>
      </c>
      <c r="I533" s="14">
        <v>271</v>
      </c>
      <c r="J533" s="14">
        <v>316</v>
      </c>
      <c r="K533" s="26"/>
      <c r="L533" s="13"/>
      <c r="M533" s="12">
        <f t="shared" si="28"/>
        <v>0</v>
      </c>
      <c r="N533" s="16" t="str">
        <f>IF(AND($D$533&gt;0,$L$533&gt;0),IF(ROUNDDOWN($L$533/$D$533,0)&lt;&gt;$L$533/$D$533,"Не кратно",""),"")</f>
        <v/>
      </c>
    </row>
    <row r="534" spans="1:14" ht="21.75" customHeight="1" x14ac:dyDescent="0.25">
      <c r="A534" s="19">
        <v>473</v>
      </c>
      <c r="B534" s="19" t="s">
        <v>934</v>
      </c>
      <c r="C534" s="19" t="s">
        <v>935</v>
      </c>
      <c r="D534" s="19">
        <v>5</v>
      </c>
      <c r="E534" s="19">
        <v>15</v>
      </c>
      <c r="F534" s="20">
        <v>90.2</v>
      </c>
      <c r="G534" s="20"/>
      <c r="H534" s="61">
        <f>ROUND(90.2-90.2*M4,2)</f>
        <v>90.2</v>
      </c>
      <c r="I534" s="20">
        <v>271</v>
      </c>
      <c r="J534" s="20">
        <v>316</v>
      </c>
      <c r="K534" s="26"/>
      <c r="L534" s="21"/>
      <c r="M534" s="19">
        <f t="shared" si="28"/>
        <v>0</v>
      </c>
      <c r="N534" s="16" t="str">
        <f>IF(AND($D$534&gt;0,$L$534&gt;0),IF(ROUNDDOWN($L$534/$D$534,0)&lt;&gt;$L$534/$D$534,"Не кратно",""),"")</f>
        <v/>
      </c>
    </row>
    <row r="535" spans="1:14" ht="21.75" customHeight="1" x14ac:dyDescent="0.25">
      <c r="A535" s="12">
        <v>474</v>
      </c>
      <c r="B535" s="12" t="s">
        <v>936</v>
      </c>
      <c r="C535" s="12" t="s">
        <v>937</v>
      </c>
      <c r="D535" s="12">
        <v>5</v>
      </c>
      <c r="E535" s="12" t="s">
        <v>35</v>
      </c>
      <c r="F535" s="14">
        <v>90.2</v>
      </c>
      <c r="G535" s="14"/>
      <c r="H535" s="61">
        <f>ROUND(90.2-90.2*M4,2)</f>
        <v>90.2</v>
      </c>
      <c r="I535" s="14">
        <v>271</v>
      </c>
      <c r="J535" s="14">
        <v>316</v>
      </c>
      <c r="K535" s="26"/>
      <c r="L535" s="13"/>
      <c r="M535" s="12">
        <f t="shared" si="28"/>
        <v>0</v>
      </c>
      <c r="N535" s="16" t="str">
        <f>IF(AND($D$535&gt;0,$L$535&gt;0),IF(ROUNDDOWN($L$535/$D$535,0)&lt;&gt;$L$535/$D$535,"Не кратно",""),"")</f>
        <v/>
      </c>
    </row>
    <row r="536" spans="1:14" ht="21.75" customHeight="1" x14ac:dyDescent="0.25">
      <c r="A536" s="19">
        <v>475</v>
      </c>
      <c r="B536" s="19" t="s">
        <v>938</v>
      </c>
      <c r="C536" s="19" t="s">
        <v>939</v>
      </c>
      <c r="D536" s="19">
        <v>5</v>
      </c>
      <c r="E536" s="19">
        <v>15</v>
      </c>
      <c r="F536" s="20">
        <v>90.2</v>
      </c>
      <c r="G536" s="20"/>
      <c r="H536" s="61">
        <f>ROUND(90.2-90.2*M4,2)</f>
        <v>90.2</v>
      </c>
      <c r="I536" s="20">
        <v>271</v>
      </c>
      <c r="J536" s="20">
        <v>316</v>
      </c>
      <c r="K536" s="26"/>
      <c r="L536" s="21"/>
      <c r="M536" s="19">
        <f t="shared" si="28"/>
        <v>0</v>
      </c>
      <c r="N536" s="16" t="str">
        <f>IF(AND($D$536&gt;0,$L$536&gt;0),IF(ROUNDDOWN($L$536/$D$536,0)&lt;&gt;$L$536/$D$536,"Не кратно",""),"")</f>
        <v/>
      </c>
    </row>
    <row r="537" spans="1:14" ht="21.75" customHeight="1" x14ac:dyDescent="0.25">
      <c r="A537" s="12">
        <v>476</v>
      </c>
      <c r="B537" s="12" t="s">
        <v>940</v>
      </c>
      <c r="C537" s="12" t="s">
        <v>941</v>
      </c>
      <c r="D537" s="12">
        <v>5</v>
      </c>
      <c r="E537" s="12">
        <v>5</v>
      </c>
      <c r="F537" s="14">
        <v>90.2</v>
      </c>
      <c r="G537" s="14"/>
      <c r="H537" s="61">
        <f>ROUND(90.2-90.2*M4,2)</f>
        <v>90.2</v>
      </c>
      <c r="I537" s="14">
        <v>271</v>
      </c>
      <c r="J537" s="14">
        <v>316</v>
      </c>
      <c r="K537" s="26"/>
      <c r="L537" s="13"/>
      <c r="M537" s="12">
        <f t="shared" si="28"/>
        <v>0</v>
      </c>
      <c r="N537" s="16" t="str">
        <f>IF(AND($D$537&gt;0,$L$537&gt;0),IF(ROUNDDOWN($L$537/$D$537,0)&lt;&gt;$L$537/$D$537,"Не кратно",""),"")</f>
        <v/>
      </c>
    </row>
    <row r="538" spans="1:14" ht="21.75" customHeight="1" x14ac:dyDescent="0.25">
      <c r="A538" s="19">
        <v>477</v>
      </c>
      <c r="B538" s="19" t="s">
        <v>942</v>
      </c>
      <c r="C538" s="19" t="s">
        <v>943</v>
      </c>
      <c r="D538" s="19">
        <v>5</v>
      </c>
      <c r="E538" s="19" t="s">
        <v>35</v>
      </c>
      <c r="F538" s="20">
        <v>90.2</v>
      </c>
      <c r="G538" s="20"/>
      <c r="H538" s="61">
        <f>ROUND(90.2-90.2*M4,2)</f>
        <v>90.2</v>
      </c>
      <c r="I538" s="20">
        <v>271</v>
      </c>
      <c r="J538" s="20">
        <v>316</v>
      </c>
      <c r="K538" s="26"/>
      <c r="L538" s="21"/>
      <c r="M538" s="19">
        <f t="shared" si="28"/>
        <v>0</v>
      </c>
      <c r="N538" s="16" t="str">
        <f>IF(AND($D$538&gt;0,$L$538&gt;0),IF(ROUNDDOWN($L$538/$D$538,0)&lt;&gt;$L$538/$D$538,"Не кратно",""),"")</f>
        <v/>
      </c>
    </row>
    <row r="539" spans="1:14" ht="6" customHeight="1" x14ac:dyDescent="0.25">
      <c r="A539" s="23"/>
      <c r="B539" s="23"/>
      <c r="C539" s="23"/>
      <c r="D539" s="23"/>
      <c r="E539" s="23"/>
      <c r="F539" s="24"/>
      <c r="G539" s="24"/>
      <c r="H539" s="24"/>
      <c r="I539" s="24"/>
      <c r="J539" s="24"/>
      <c r="K539" s="25"/>
      <c r="L539" s="25"/>
      <c r="M539" s="23"/>
      <c r="N539" s="16"/>
    </row>
    <row r="540" spans="1:14" ht="29.1" customHeight="1" x14ac:dyDescent="0.25">
      <c r="A540" s="19">
        <v>478</v>
      </c>
      <c r="B540" s="19" t="s">
        <v>944</v>
      </c>
      <c r="C540" s="19" t="s">
        <v>945</v>
      </c>
      <c r="D540" s="19">
        <v>5</v>
      </c>
      <c r="E540" s="19" t="s">
        <v>35</v>
      </c>
      <c r="F540" s="20">
        <v>90.2</v>
      </c>
      <c r="G540" s="20"/>
      <c r="H540" s="61">
        <f>ROUND(90.2-90.2*M4,2)</f>
        <v>90.2</v>
      </c>
      <c r="I540" s="20">
        <v>271</v>
      </c>
      <c r="J540" s="20">
        <v>316</v>
      </c>
      <c r="K540" s="26"/>
      <c r="L540" s="21"/>
      <c r="M540" s="19">
        <f t="shared" ref="M540:M545" si="29">ROUND(L540*H540,2)</f>
        <v>0</v>
      </c>
      <c r="N540" s="16" t="str">
        <f>IF(AND($D$540&gt;0,$L$540&gt;0),IF(ROUNDDOWN($L$540/$D$540,0)&lt;&gt;$L$540/$D$540,"Не кратно",""),"")</f>
        <v/>
      </c>
    </row>
    <row r="541" spans="1:14" ht="29.1" customHeight="1" x14ac:dyDescent="0.25">
      <c r="A541" s="12">
        <v>479</v>
      </c>
      <c r="B541" s="12" t="s">
        <v>946</v>
      </c>
      <c r="C541" s="12" t="s">
        <v>947</v>
      </c>
      <c r="D541" s="12">
        <v>5</v>
      </c>
      <c r="E541" s="12" t="s">
        <v>35</v>
      </c>
      <c r="F541" s="14">
        <v>90.2</v>
      </c>
      <c r="G541" s="14"/>
      <c r="H541" s="61">
        <f>ROUND(90.2-90.2*M4,2)</f>
        <v>90.2</v>
      </c>
      <c r="I541" s="14">
        <v>271</v>
      </c>
      <c r="J541" s="14">
        <v>316</v>
      </c>
      <c r="K541" s="26"/>
      <c r="L541" s="13"/>
      <c r="M541" s="12">
        <f t="shared" si="29"/>
        <v>0</v>
      </c>
      <c r="N541" s="16" t="str">
        <f>IF(AND($D$541&gt;0,$L$541&gt;0),IF(ROUNDDOWN($L$541/$D$541,0)&lt;&gt;$L$541/$D$541,"Не кратно",""),"")</f>
        <v/>
      </c>
    </row>
    <row r="542" spans="1:14" ht="29.1" customHeight="1" x14ac:dyDescent="0.25">
      <c r="A542" s="19">
        <v>480</v>
      </c>
      <c r="B542" s="19" t="s">
        <v>948</v>
      </c>
      <c r="C542" s="19" t="s">
        <v>949</v>
      </c>
      <c r="D542" s="19">
        <v>5</v>
      </c>
      <c r="E542" s="19" t="s">
        <v>35</v>
      </c>
      <c r="F542" s="20">
        <v>90.2</v>
      </c>
      <c r="G542" s="20"/>
      <c r="H542" s="61">
        <f>ROUND(90.2-90.2*M4,2)</f>
        <v>90.2</v>
      </c>
      <c r="I542" s="20">
        <v>271</v>
      </c>
      <c r="J542" s="20">
        <v>316</v>
      </c>
      <c r="K542" s="26"/>
      <c r="L542" s="21"/>
      <c r="M542" s="19">
        <f t="shared" si="29"/>
        <v>0</v>
      </c>
      <c r="N542" s="16" t="str">
        <f>IF(AND($D$542&gt;0,$L$542&gt;0),IF(ROUNDDOWN($L$542/$D$542,0)&lt;&gt;$L$542/$D$542,"Не кратно",""),"")</f>
        <v/>
      </c>
    </row>
    <row r="543" spans="1:14" ht="29.1" customHeight="1" x14ac:dyDescent="0.25">
      <c r="A543" s="12">
        <v>481</v>
      </c>
      <c r="B543" s="12" t="s">
        <v>950</v>
      </c>
      <c r="C543" s="12" t="s">
        <v>951</v>
      </c>
      <c r="D543" s="12">
        <v>5</v>
      </c>
      <c r="E543" s="17" t="s">
        <v>24</v>
      </c>
      <c r="F543" s="14">
        <v>90.2</v>
      </c>
      <c r="G543" s="14"/>
      <c r="H543" s="61">
        <f>ROUND(90.2-90.2*M4,2)</f>
        <v>90.2</v>
      </c>
      <c r="I543" s="14">
        <v>271</v>
      </c>
      <c r="J543" s="14">
        <v>316</v>
      </c>
      <c r="K543" s="26"/>
      <c r="L543" s="13"/>
      <c r="M543" s="12">
        <f t="shared" si="29"/>
        <v>0</v>
      </c>
      <c r="N543" s="16" t="str">
        <f>IF(AND($D$543&gt;0,$L$543&gt;0),IF(ROUNDDOWN($L$543/$D$543,0)&lt;&gt;$L$543/$D$543,"Не кратно",""),"")</f>
        <v/>
      </c>
    </row>
    <row r="544" spans="1:14" ht="29.1" customHeight="1" x14ac:dyDescent="0.25">
      <c r="A544" s="19">
        <v>482</v>
      </c>
      <c r="B544" s="19" t="s">
        <v>952</v>
      </c>
      <c r="C544" s="19" t="s">
        <v>953</v>
      </c>
      <c r="D544" s="19">
        <v>5</v>
      </c>
      <c r="E544" s="19">
        <v>15</v>
      </c>
      <c r="F544" s="20">
        <v>90.2</v>
      </c>
      <c r="G544" s="20"/>
      <c r="H544" s="61">
        <f>ROUND(90.2-90.2*M4,2)</f>
        <v>90.2</v>
      </c>
      <c r="I544" s="20">
        <v>271</v>
      </c>
      <c r="J544" s="20">
        <v>316</v>
      </c>
      <c r="K544" s="26"/>
      <c r="L544" s="21"/>
      <c r="M544" s="19">
        <f t="shared" si="29"/>
        <v>0</v>
      </c>
      <c r="N544" s="16" t="str">
        <f>IF(AND($D$544&gt;0,$L$544&gt;0),IF(ROUNDDOWN($L$544/$D$544,0)&lt;&gt;$L$544/$D$544,"Не кратно",""),"")</f>
        <v/>
      </c>
    </row>
    <row r="545" spans="1:14" ht="29.1" customHeight="1" x14ac:dyDescent="0.25">
      <c r="A545" s="12">
        <v>483</v>
      </c>
      <c r="B545" s="12" t="s">
        <v>954</v>
      </c>
      <c r="C545" s="12" t="s">
        <v>955</v>
      </c>
      <c r="D545" s="12">
        <v>5</v>
      </c>
      <c r="E545" s="12" t="s">
        <v>35</v>
      </c>
      <c r="F545" s="14">
        <v>90.2</v>
      </c>
      <c r="G545" s="14"/>
      <c r="H545" s="61">
        <f>ROUND(90.2-90.2*M4,2)</f>
        <v>90.2</v>
      </c>
      <c r="I545" s="14">
        <v>271</v>
      </c>
      <c r="J545" s="14">
        <v>316</v>
      </c>
      <c r="K545" s="26"/>
      <c r="L545" s="13"/>
      <c r="M545" s="12">
        <f t="shared" si="29"/>
        <v>0</v>
      </c>
      <c r="N545" s="16" t="str">
        <f>IF(AND($D$545&gt;0,$L$545&gt;0),IF(ROUNDDOWN($L$545/$D$545,0)&lt;&gt;$L$545/$D$545,"Не кратно",""),"")</f>
        <v/>
      </c>
    </row>
    <row r="546" spans="1:14" ht="6" customHeight="1" x14ac:dyDescent="0.25">
      <c r="A546" s="23"/>
      <c r="B546" s="23"/>
      <c r="C546" s="23"/>
      <c r="D546" s="23"/>
      <c r="E546" s="23"/>
      <c r="F546" s="24"/>
      <c r="G546" s="24"/>
      <c r="H546" s="24"/>
      <c r="I546" s="24"/>
      <c r="J546" s="24"/>
      <c r="K546" s="25"/>
      <c r="L546" s="25"/>
      <c r="M546" s="23"/>
      <c r="N546" s="16"/>
    </row>
    <row r="547" spans="1:14" ht="21.75" customHeight="1" x14ac:dyDescent="0.25">
      <c r="A547" s="12">
        <v>484</v>
      </c>
      <c r="B547" s="12" t="s">
        <v>956</v>
      </c>
      <c r="C547" s="12" t="s">
        <v>957</v>
      </c>
      <c r="D547" s="12">
        <v>5</v>
      </c>
      <c r="E547" s="12" t="s">
        <v>35</v>
      </c>
      <c r="F547" s="14">
        <v>90.2</v>
      </c>
      <c r="G547" s="14"/>
      <c r="H547" s="61">
        <f>ROUND(90.2-90.2*M4,2)</f>
        <v>90.2</v>
      </c>
      <c r="I547" s="14">
        <v>271</v>
      </c>
      <c r="J547" s="14">
        <v>316</v>
      </c>
      <c r="K547" s="26"/>
      <c r="L547" s="13"/>
      <c r="M547" s="12">
        <f t="shared" ref="M547:M554" si="30">ROUND(L547*H547,2)</f>
        <v>0</v>
      </c>
      <c r="N547" s="16" t="str">
        <f>IF(AND($D$547&gt;0,$L$547&gt;0),IF(ROUNDDOWN($L$547/$D$547,0)&lt;&gt;$L$547/$D$547,"Не кратно",""),"")</f>
        <v/>
      </c>
    </row>
    <row r="548" spans="1:14" ht="21.75" customHeight="1" x14ac:dyDescent="0.25">
      <c r="A548" s="19">
        <v>485</v>
      </c>
      <c r="B548" s="19" t="s">
        <v>958</v>
      </c>
      <c r="C548" s="19" t="s">
        <v>959</v>
      </c>
      <c r="D548" s="19">
        <v>5</v>
      </c>
      <c r="E548" s="19" t="s">
        <v>35</v>
      </c>
      <c r="F548" s="20">
        <v>90.2</v>
      </c>
      <c r="G548" s="20"/>
      <c r="H548" s="61">
        <f>ROUND(90.2-90.2*M4,2)</f>
        <v>90.2</v>
      </c>
      <c r="I548" s="20">
        <v>271</v>
      </c>
      <c r="J548" s="20">
        <v>316</v>
      </c>
      <c r="K548" s="26"/>
      <c r="L548" s="21"/>
      <c r="M548" s="19">
        <f t="shared" si="30"/>
        <v>0</v>
      </c>
      <c r="N548" s="16" t="str">
        <f>IF(AND($D$548&gt;0,$L$548&gt;0),IF(ROUNDDOWN($L$548/$D$548,0)&lt;&gt;$L$548/$D$548,"Не кратно",""),"")</f>
        <v/>
      </c>
    </row>
    <row r="549" spans="1:14" ht="21.75" customHeight="1" x14ac:dyDescent="0.25">
      <c r="A549" s="12">
        <v>486</v>
      </c>
      <c r="B549" s="12" t="s">
        <v>960</v>
      </c>
      <c r="C549" s="12" t="s">
        <v>961</v>
      </c>
      <c r="D549" s="12">
        <v>5</v>
      </c>
      <c r="E549" s="12" t="s">
        <v>35</v>
      </c>
      <c r="F549" s="14">
        <v>90.2</v>
      </c>
      <c r="G549" s="14"/>
      <c r="H549" s="61">
        <f>ROUND(90.2-90.2*M4,2)</f>
        <v>90.2</v>
      </c>
      <c r="I549" s="14">
        <v>271</v>
      </c>
      <c r="J549" s="14">
        <v>316</v>
      </c>
      <c r="K549" s="26"/>
      <c r="L549" s="13"/>
      <c r="M549" s="12">
        <f t="shared" si="30"/>
        <v>0</v>
      </c>
      <c r="N549" s="16" t="str">
        <f>IF(AND($D$549&gt;0,$L$549&gt;0),IF(ROUNDDOWN($L$549/$D$549,0)&lt;&gt;$L$549/$D$549,"Не кратно",""),"")</f>
        <v/>
      </c>
    </row>
    <row r="550" spans="1:14" ht="21.75" customHeight="1" x14ac:dyDescent="0.25">
      <c r="A550" s="19">
        <v>487</v>
      </c>
      <c r="B550" s="19" t="s">
        <v>962</v>
      </c>
      <c r="C550" s="19" t="s">
        <v>963</v>
      </c>
      <c r="D550" s="19">
        <v>5</v>
      </c>
      <c r="E550" s="19" t="s">
        <v>35</v>
      </c>
      <c r="F550" s="20">
        <v>90.2</v>
      </c>
      <c r="G550" s="20"/>
      <c r="H550" s="61">
        <f>ROUND(90.2-90.2*M4,2)</f>
        <v>90.2</v>
      </c>
      <c r="I550" s="20">
        <v>271</v>
      </c>
      <c r="J550" s="20">
        <v>316</v>
      </c>
      <c r="K550" s="26"/>
      <c r="L550" s="21"/>
      <c r="M550" s="19">
        <f t="shared" si="30"/>
        <v>0</v>
      </c>
      <c r="N550" s="16" t="str">
        <f>IF(AND($D$550&gt;0,$L$550&gt;0),IF(ROUNDDOWN($L$550/$D$550,0)&lt;&gt;$L$550/$D$550,"Не кратно",""),"")</f>
        <v/>
      </c>
    </row>
    <row r="551" spans="1:14" ht="21.75" customHeight="1" x14ac:dyDescent="0.25">
      <c r="A551" s="12">
        <v>488</v>
      </c>
      <c r="B551" s="12" t="s">
        <v>964</v>
      </c>
      <c r="C551" s="12" t="s">
        <v>965</v>
      </c>
      <c r="D551" s="12">
        <v>5</v>
      </c>
      <c r="E551" s="12" t="s">
        <v>35</v>
      </c>
      <c r="F551" s="14">
        <v>90.2</v>
      </c>
      <c r="G551" s="14"/>
      <c r="H551" s="61">
        <f>ROUND(90.2-90.2*M4,2)</f>
        <v>90.2</v>
      </c>
      <c r="I551" s="14">
        <v>271</v>
      </c>
      <c r="J551" s="14">
        <v>316</v>
      </c>
      <c r="K551" s="26"/>
      <c r="L551" s="13"/>
      <c r="M551" s="12">
        <f t="shared" si="30"/>
        <v>0</v>
      </c>
      <c r="N551" s="16" t="str">
        <f>IF(AND($D$551&gt;0,$L$551&gt;0),IF(ROUNDDOWN($L$551/$D$551,0)&lt;&gt;$L$551/$D$551,"Не кратно",""),"")</f>
        <v/>
      </c>
    </row>
    <row r="552" spans="1:14" ht="21.75" customHeight="1" x14ac:dyDescent="0.25">
      <c r="A552" s="19">
        <v>489</v>
      </c>
      <c r="B552" s="19" t="s">
        <v>966</v>
      </c>
      <c r="C552" s="19" t="s">
        <v>967</v>
      </c>
      <c r="D552" s="19">
        <v>5</v>
      </c>
      <c r="E552" s="19" t="s">
        <v>35</v>
      </c>
      <c r="F552" s="20">
        <v>90.2</v>
      </c>
      <c r="G552" s="20"/>
      <c r="H552" s="61">
        <f>ROUND(90.2-90.2*M4,2)</f>
        <v>90.2</v>
      </c>
      <c r="I552" s="20">
        <v>271</v>
      </c>
      <c r="J552" s="20">
        <v>316</v>
      </c>
      <c r="K552" s="26"/>
      <c r="L552" s="21"/>
      <c r="M552" s="19">
        <f t="shared" si="30"/>
        <v>0</v>
      </c>
      <c r="N552" s="16" t="str">
        <f>IF(AND($D$552&gt;0,$L$552&gt;0),IF(ROUNDDOWN($L$552/$D$552,0)&lt;&gt;$L$552/$D$552,"Не кратно",""),"")</f>
        <v/>
      </c>
    </row>
    <row r="553" spans="1:14" ht="21.75" customHeight="1" x14ac:dyDescent="0.25">
      <c r="A553" s="12">
        <v>490</v>
      </c>
      <c r="B553" s="12" t="s">
        <v>968</v>
      </c>
      <c r="C553" s="12" t="s">
        <v>969</v>
      </c>
      <c r="D553" s="12">
        <v>5</v>
      </c>
      <c r="E553" s="12" t="s">
        <v>35</v>
      </c>
      <c r="F553" s="14">
        <v>103.4</v>
      </c>
      <c r="G553" s="14"/>
      <c r="H553" s="61">
        <f>ROUND(103.4-103.4*M4,2)</f>
        <v>103.4</v>
      </c>
      <c r="I553" s="14">
        <v>310</v>
      </c>
      <c r="J553" s="14">
        <v>362</v>
      </c>
      <c r="K553" s="26"/>
      <c r="L553" s="13"/>
      <c r="M553" s="12">
        <f t="shared" si="30"/>
        <v>0</v>
      </c>
      <c r="N553" s="16" t="str">
        <f>IF(AND($D$553&gt;0,$L$553&gt;0),IF(ROUNDDOWN($L$553/$D$553,0)&lt;&gt;$L$553/$D$553,"Не кратно",""),"")</f>
        <v/>
      </c>
    </row>
    <row r="554" spans="1:14" ht="21.75" customHeight="1" x14ac:dyDescent="0.25">
      <c r="A554" s="19">
        <v>491</v>
      </c>
      <c r="B554" s="19" t="s">
        <v>970</v>
      </c>
      <c r="C554" s="19" t="s">
        <v>971</v>
      </c>
      <c r="D554" s="19">
        <v>5</v>
      </c>
      <c r="E554" s="19" t="s">
        <v>35</v>
      </c>
      <c r="F554" s="20">
        <v>90.2</v>
      </c>
      <c r="G554" s="20"/>
      <c r="H554" s="61">
        <f>ROUND(90.2-90.2*M4,2)</f>
        <v>90.2</v>
      </c>
      <c r="I554" s="20">
        <v>271</v>
      </c>
      <c r="J554" s="20">
        <v>316</v>
      </c>
      <c r="K554" s="26"/>
      <c r="L554" s="21"/>
      <c r="M554" s="19">
        <f t="shared" si="30"/>
        <v>0</v>
      </c>
      <c r="N554" s="16" t="str">
        <f>IF(AND($D$554&gt;0,$L$554&gt;0),IF(ROUNDDOWN($L$554/$D$554,0)&lt;&gt;$L$554/$D$554,"Не кратно",""),"")</f>
        <v/>
      </c>
    </row>
    <row r="555" spans="1:14" ht="6" customHeight="1" x14ac:dyDescent="0.25">
      <c r="A555" s="23"/>
      <c r="B555" s="23"/>
      <c r="C555" s="23"/>
      <c r="D555" s="23"/>
      <c r="E555" s="23"/>
      <c r="F555" s="24"/>
      <c r="G555" s="24"/>
      <c r="H555" s="24"/>
      <c r="I555" s="24"/>
      <c r="J555" s="24"/>
      <c r="K555" s="25"/>
      <c r="L555" s="25"/>
      <c r="M555" s="23"/>
      <c r="N555" s="16"/>
    </row>
    <row r="556" spans="1:14" ht="21.75" customHeight="1" x14ac:dyDescent="0.25">
      <c r="A556" s="19">
        <v>492</v>
      </c>
      <c r="B556" s="19" t="s">
        <v>972</v>
      </c>
      <c r="C556" s="19" t="s">
        <v>973</v>
      </c>
      <c r="D556" s="19">
        <v>5</v>
      </c>
      <c r="E556" s="19" t="s">
        <v>35</v>
      </c>
      <c r="F556" s="20">
        <v>90.2</v>
      </c>
      <c r="G556" s="20"/>
      <c r="H556" s="61">
        <f>ROUND(90.2-90.2*M4,2)</f>
        <v>90.2</v>
      </c>
      <c r="I556" s="20">
        <v>271</v>
      </c>
      <c r="J556" s="20">
        <v>316</v>
      </c>
      <c r="K556" s="26"/>
      <c r="L556" s="21"/>
      <c r="M556" s="19">
        <f t="shared" ref="M556:M563" si="31">ROUND(L556*H556,2)</f>
        <v>0</v>
      </c>
      <c r="N556" s="16" t="str">
        <f>IF(AND($D$556&gt;0,$L$556&gt;0),IF(ROUNDDOWN($L$556/$D$556,0)&lt;&gt;$L$556/$D$556,"Не кратно",""),"")</f>
        <v/>
      </c>
    </row>
    <row r="557" spans="1:14" ht="21.75" customHeight="1" x14ac:dyDescent="0.25">
      <c r="A557" s="12">
        <v>493</v>
      </c>
      <c r="B557" s="12" t="s">
        <v>974</v>
      </c>
      <c r="C557" s="12" t="s">
        <v>975</v>
      </c>
      <c r="D557" s="12">
        <v>5</v>
      </c>
      <c r="E557" s="17" t="s">
        <v>24</v>
      </c>
      <c r="F557" s="14">
        <v>90.2</v>
      </c>
      <c r="G557" s="14"/>
      <c r="H557" s="61">
        <f>ROUND(90.2-90.2*M4,2)</f>
        <v>90.2</v>
      </c>
      <c r="I557" s="14">
        <v>271</v>
      </c>
      <c r="J557" s="14">
        <v>316</v>
      </c>
      <c r="K557" s="26"/>
      <c r="L557" s="13"/>
      <c r="M557" s="12">
        <f t="shared" si="31"/>
        <v>0</v>
      </c>
      <c r="N557" s="16" t="str">
        <f>IF(AND($D$557&gt;0,$L$557&gt;0),IF(ROUNDDOWN($L$557/$D$557,0)&lt;&gt;$L$557/$D$557,"Не кратно",""),"")</f>
        <v/>
      </c>
    </row>
    <row r="558" spans="1:14" ht="21.75" customHeight="1" x14ac:dyDescent="0.25">
      <c r="A558" s="19">
        <v>494</v>
      </c>
      <c r="B558" s="19" t="s">
        <v>976</v>
      </c>
      <c r="C558" s="19" t="s">
        <v>977</v>
      </c>
      <c r="D558" s="19">
        <v>5</v>
      </c>
      <c r="E558" s="19">
        <v>10</v>
      </c>
      <c r="F558" s="20">
        <v>90.2</v>
      </c>
      <c r="G558" s="20"/>
      <c r="H558" s="61">
        <f>ROUND(90.2-90.2*M4,2)</f>
        <v>90.2</v>
      </c>
      <c r="I558" s="20">
        <v>271</v>
      </c>
      <c r="J558" s="20">
        <v>316</v>
      </c>
      <c r="K558" s="26"/>
      <c r="L558" s="21"/>
      <c r="M558" s="19">
        <f t="shared" si="31"/>
        <v>0</v>
      </c>
      <c r="N558" s="16" t="str">
        <f>IF(AND($D$558&gt;0,$L$558&gt;0),IF(ROUNDDOWN($L$558/$D$558,0)&lt;&gt;$L$558/$D$558,"Не кратно",""),"")</f>
        <v/>
      </c>
    </row>
    <row r="559" spans="1:14" ht="21.75" customHeight="1" x14ac:dyDescent="0.25">
      <c r="A559" s="12">
        <v>495</v>
      </c>
      <c r="B559" s="12" t="s">
        <v>978</v>
      </c>
      <c r="C559" s="12" t="s">
        <v>979</v>
      </c>
      <c r="D559" s="12">
        <v>5</v>
      </c>
      <c r="E559" s="12" t="s">
        <v>35</v>
      </c>
      <c r="F559" s="14">
        <v>90.2</v>
      </c>
      <c r="G559" s="14"/>
      <c r="H559" s="61">
        <f>ROUND(90.2-90.2*M4,2)</f>
        <v>90.2</v>
      </c>
      <c r="I559" s="14">
        <v>271</v>
      </c>
      <c r="J559" s="14">
        <v>316</v>
      </c>
      <c r="K559" s="26"/>
      <c r="L559" s="13"/>
      <c r="M559" s="12">
        <f t="shared" si="31"/>
        <v>0</v>
      </c>
      <c r="N559" s="16" t="str">
        <f>IF(AND($D$559&gt;0,$L$559&gt;0),IF(ROUNDDOWN($L$559/$D$559,0)&lt;&gt;$L$559/$D$559,"Не кратно",""),"")</f>
        <v/>
      </c>
    </row>
    <row r="560" spans="1:14" ht="21.75" customHeight="1" x14ac:dyDescent="0.25">
      <c r="A560" s="19">
        <v>496</v>
      </c>
      <c r="B560" s="19" t="s">
        <v>980</v>
      </c>
      <c r="C560" s="19" t="s">
        <v>981</v>
      </c>
      <c r="D560" s="19">
        <v>5</v>
      </c>
      <c r="E560" s="19">
        <v>5</v>
      </c>
      <c r="F560" s="20">
        <v>90.2</v>
      </c>
      <c r="G560" s="20"/>
      <c r="H560" s="61">
        <f>ROUND(90.2-90.2*M4,2)</f>
        <v>90.2</v>
      </c>
      <c r="I560" s="20">
        <v>271</v>
      </c>
      <c r="J560" s="20">
        <v>316</v>
      </c>
      <c r="K560" s="26"/>
      <c r="L560" s="21"/>
      <c r="M560" s="19">
        <f t="shared" si="31"/>
        <v>0</v>
      </c>
      <c r="N560" s="16" t="str">
        <f>IF(AND($D$560&gt;0,$L$560&gt;0),IF(ROUNDDOWN($L$560/$D$560,0)&lt;&gt;$L$560/$D$560,"Не кратно",""),"")</f>
        <v/>
      </c>
    </row>
    <row r="561" spans="1:14" ht="21.75" customHeight="1" x14ac:dyDescent="0.25">
      <c r="A561" s="12">
        <v>497</v>
      </c>
      <c r="B561" s="12" t="s">
        <v>982</v>
      </c>
      <c r="C561" s="12" t="s">
        <v>983</v>
      </c>
      <c r="D561" s="12">
        <v>5</v>
      </c>
      <c r="E561" s="12" t="s">
        <v>35</v>
      </c>
      <c r="F561" s="14">
        <v>90.2</v>
      </c>
      <c r="G561" s="14"/>
      <c r="H561" s="61">
        <f>ROUND(90.2-90.2*M4,2)</f>
        <v>90.2</v>
      </c>
      <c r="I561" s="14">
        <v>271</v>
      </c>
      <c r="J561" s="14">
        <v>316</v>
      </c>
      <c r="K561" s="26"/>
      <c r="L561" s="13"/>
      <c r="M561" s="12">
        <f t="shared" si="31"/>
        <v>0</v>
      </c>
      <c r="N561" s="16" t="str">
        <f>IF(AND($D$561&gt;0,$L$561&gt;0),IF(ROUNDDOWN($L$561/$D$561,0)&lt;&gt;$L$561/$D$561,"Не кратно",""),"")</f>
        <v/>
      </c>
    </row>
    <row r="562" spans="1:14" ht="21.75" customHeight="1" x14ac:dyDescent="0.25">
      <c r="A562" s="19">
        <v>498</v>
      </c>
      <c r="B562" s="19" t="s">
        <v>984</v>
      </c>
      <c r="C562" s="19" t="s">
        <v>985</v>
      </c>
      <c r="D562" s="19">
        <v>5</v>
      </c>
      <c r="E562" s="19" t="s">
        <v>35</v>
      </c>
      <c r="F562" s="20">
        <v>90.2</v>
      </c>
      <c r="G562" s="20"/>
      <c r="H562" s="61">
        <f>ROUND(90.2-90.2*M4,2)</f>
        <v>90.2</v>
      </c>
      <c r="I562" s="20">
        <v>271</v>
      </c>
      <c r="J562" s="20">
        <v>316</v>
      </c>
      <c r="K562" s="26"/>
      <c r="L562" s="21"/>
      <c r="M562" s="19">
        <f t="shared" si="31"/>
        <v>0</v>
      </c>
      <c r="N562" s="16" t="str">
        <f>IF(AND($D$562&gt;0,$L$562&gt;0),IF(ROUNDDOWN($L$562/$D$562,0)&lt;&gt;$L$562/$D$562,"Не кратно",""),"")</f>
        <v/>
      </c>
    </row>
    <row r="563" spans="1:14" ht="21.75" customHeight="1" x14ac:dyDescent="0.25">
      <c r="A563" s="12">
        <v>499</v>
      </c>
      <c r="B563" s="12" t="s">
        <v>986</v>
      </c>
      <c r="C563" s="12" t="s">
        <v>987</v>
      </c>
      <c r="D563" s="12">
        <v>5</v>
      </c>
      <c r="E563" s="12" t="s">
        <v>35</v>
      </c>
      <c r="F563" s="14">
        <v>90.2</v>
      </c>
      <c r="G563" s="14"/>
      <c r="H563" s="61">
        <f>ROUND(90.2-90.2*M4,2)</f>
        <v>90.2</v>
      </c>
      <c r="I563" s="14">
        <v>271</v>
      </c>
      <c r="J563" s="14">
        <v>316</v>
      </c>
      <c r="K563" s="26"/>
      <c r="L563" s="13"/>
      <c r="M563" s="12">
        <f t="shared" si="31"/>
        <v>0</v>
      </c>
      <c r="N563" s="16" t="str">
        <f>IF(AND($D$563&gt;0,$L$563&gt;0),IF(ROUNDDOWN($L$563/$D$563,0)&lt;&gt;$L$563/$D$563,"Не кратно",""),"")</f>
        <v/>
      </c>
    </row>
    <row r="564" spans="1:14" ht="6" customHeight="1" x14ac:dyDescent="0.25">
      <c r="A564" s="23"/>
      <c r="B564" s="23"/>
      <c r="C564" s="23"/>
      <c r="D564" s="23"/>
      <c r="E564" s="23"/>
      <c r="F564" s="24"/>
      <c r="G564" s="24"/>
      <c r="H564" s="24"/>
      <c r="I564" s="24"/>
      <c r="J564" s="24"/>
      <c r="K564" s="25"/>
      <c r="L564" s="25"/>
      <c r="M564" s="23"/>
      <c r="N564" s="16"/>
    </row>
    <row r="565" spans="1:14" ht="26.65" customHeight="1" x14ac:dyDescent="0.25">
      <c r="A565" s="12">
        <v>500</v>
      </c>
      <c r="B565" s="12" t="s">
        <v>988</v>
      </c>
      <c r="C565" s="12" t="s">
        <v>989</v>
      </c>
      <c r="D565" s="12">
        <v>1</v>
      </c>
      <c r="E565" s="12" t="s">
        <v>35</v>
      </c>
      <c r="F565" s="14">
        <v>90.2</v>
      </c>
      <c r="G565" s="14"/>
      <c r="H565" s="61">
        <f>ROUND(90.2-90.2*M4,2)</f>
        <v>90.2</v>
      </c>
      <c r="I565" s="14">
        <v>271</v>
      </c>
      <c r="J565" s="14">
        <v>316</v>
      </c>
      <c r="K565" s="26"/>
      <c r="L565" s="13"/>
      <c r="M565" s="12">
        <f t="shared" ref="M565:M572" si="32">ROUND(L565*H565,2)</f>
        <v>0</v>
      </c>
      <c r="N565" s="16" t="str">
        <f>IF(AND($D$565&gt;0,$L$565&gt;0),IF(ROUNDDOWN($L$565/$D$565,0)&lt;&gt;$L$565/$D$565,"Не кратно",""),"")</f>
        <v/>
      </c>
    </row>
    <row r="566" spans="1:14" ht="26.65" customHeight="1" x14ac:dyDescent="0.25">
      <c r="A566" s="19">
        <v>501</v>
      </c>
      <c r="B566" s="19" t="s">
        <v>990</v>
      </c>
      <c r="C566" s="19" t="s">
        <v>991</v>
      </c>
      <c r="D566" s="19">
        <v>1</v>
      </c>
      <c r="E566" s="19" t="s">
        <v>35</v>
      </c>
      <c r="F566" s="20">
        <v>103.4</v>
      </c>
      <c r="G566" s="20"/>
      <c r="H566" s="61">
        <f>ROUND(103.4-103.4*M4,2)</f>
        <v>103.4</v>
      </c>
      <c r="I566" s="20">
        <v>310</v>
      </c>
      <c r="J566" s="20">
        <v>362</v>
      </c>
      <c r="K566" s="26"/>
      <c r="L566" s="21"/>
      <c r="M566" s="19">
        <f t="shared" si="32"/>
        <v>0</v>
      </c>
      <c r="N566" s="16" t="str">
        <f>IF(AND($D$566&gt;0,$L$566&gt;0),IF(ROUNDDOWN($L$566/$D$566,0)&lt;&gt;$L$566/$D$566,"Не кратно",""),"")</f>
        <v/>
      </c>
    </row>
    <row r="567" spans="1:14" ht="26.65" customHeight="1" x14ac:dyDescent="0.25">
      <c r="A567" s="12">
        <v>502</v>
      </c>
      <c r="B567" s="12" t="s">
        <v>992</v>
      </c>
      <c r="C567" s="12" t="s">
        <v>993</v>
      </c>
      <c r="D567" s="12">
        <v>1</v>
      </c>
      <c r="E567" s="12" t="s">
        <v>35</v>
      </c>
      <c r="F567" s="14">
        <v>90.2</v>
      </c>
      <c r="G567" s="14"/>
      <c r="H567" s="61">
        <f>ROUND(90.2-90.2*M4,2)</f>
        <v>90.2</v>
      </c>
      <c r="I567" s="14">
        <v>271</v>
      </c>
      <c r="J567" s="14">
        <v>316</v>
      </c>
      <c r="K567" s="26"/>
      <c r="L567" s="13"/>
      <c r="M567" s="12">
        <f t="shared" si="32"/>
        <v>0</v>
      </c>
      <c r="N567" s="16" t="str">
        <f>IF(AND($D$567&gt;0,$L$567&gt;0),IF(ROUNDDOWN($L$567/$D$567,0)&lt;&gt;$L$567/$D$567,"Не кратно",""),"")</f>
        <v/>
      </c>
    </row>
    <row r="568" spans="1:14" ht="26.65" customHeight="1" x14ac:dyDescent="0.25">
      <c r="A568" s="19">
        <v>503</v>
      </c>
      <c r="B568" s="19" t="s">
        <v>994</v>
      </c>
      <c r="C568" s="19" t="s">
        <v>995</v>
      </c>
      <c r="D568" s="19">
        <v>1</v>
      </c>
      <c r="E568" s="19" t="s">
        <v>35</v>
      </c>
      <c r="F568" s="20">
        <v>129.80000000000001</v>
      </c>
      <c r="G568" s="20"/>
      <c r="H568" s="61">
        <f>ROUND(129.8-129.8*M4,2)</f>
        <v>129.80000000000001</v>
      </c>
      <c r="I568" s="20">
        <v>389</v>
      </c>
      <c r="J568" s="20">
        <v>454</v>
      </c>
      <c r="K568" s="26"/>
      <c r="L568" s="21"/>
      <c r="M568" s="19">
        <f t="shared" si="32"/>
        <v>0</v>
      </c>
      <c r="N568" s="16" t="str">
        <f>IF(AND($D$568&gt;0,$L$568&gt;0),IF(ROUNDDOWN($L$568/$D$568,0)&lt;&gt;$L$568/$D$568,"Не кратно",""),"")</f>
        <v/>
      </c>
    </row>
    <row r="569" spans="1:14" ht="26.65" customHeight="1" x14ac:dyDescent="0.25">
      <c r="A569" s="12">
        <v>504</v>
      </c>
      <c r="B569" s="12" t="s">
        <v>996</v>
      </c>
      <c r="C569" s="12" t="s">
        <v>997</v>
      </c>
      <c r="D569" s="12">
        <v>1</v>
      </c>
      <c r="E569" s="12" t="s">
        <v>35</v>
      </c>
      <c r="F569" s="14">
        <v>193.6</v>
      </c>
      <c r="G569" s="14"/>
      <c r="H569" s="61">
        <f>ROUND(193.6-193.6*M4,2)</f>
        <v>193.6</v>
      </c>
      <c r="I569" s="14">
        <v>581</v>
      </c>
      <c r="J569" s="14">
        <v>678</v>
      </c>
      <c r="K569" s="26"/>
      <c r="L569" s="13"/>
      <c r="M569" s="12">
        <f t="shared" si="32"/>
        <v>0</v>
      </c>
      <c r="N569" s="16" t="str">
        <f>IF(AND($D$569&gt;0,$L$569&gt;0),IF(ROUNDDOWN($L$569/$D$569,0)&lt;&gt;$L$569/$D$569,"Не кратно",""),"")</f>
        <v/>
      </c>
    </row>
    <row r="570" spans="1:14" ht="26.65" customHeight="1" x14ac:dyDescent="0.25">
      <c r="A570" s="19">
        <v>505</v>
      </c>
      <c r="B570" s="19" t="s">
        <v>998</v>
      </c>
      <c r="C570" s="19" t="s">
        <v>999</v>
      </c>
      <c r="D570" s="19">
        <v>1</v>
      </c>
      <c r="E570" s="19" t="s">
        <v>35</v>
      </c>
      <c r="F570" s="20">
        <v>206.8</v>
      </c>
      <c r="G570" s="20"/>
      <c r="H570" s="61">
        <f>ROUND(206.8-206.8*M4,2)</f>
        <v>206.8</v>
      </c>
      <c r="I570" s="20">
        <v>620</v>
      </c>
      <c r="J570" s="20">
        <v>724</v>
      </c>
      <c r="K570" s="26"/>
      <c r="L570" s="21"/>
      <c r="M570" s="19">
        <f t="shared" si="32"/>
        <v>0</v>
      </c>
      <c r="N570" s="16" t="str">
        <f>IF(AND($D$570&gt;0,$L$570&gt;0),IF(ROUNDDOWN($L$570/$D$570,0)&lt;&gt;$L$570/$D$570,"Не кратно",""),"")</f>
        <v/>
      </c>
    </row>
    <row r="571" spans="1:14" ht="26.65" customHeight="1" x14ac:dyDescent="0.25">
      <c r="A571" s="12">
        <v>506</v>
      </c>
      <c r="B571" s="12" t="s">
        <v>1000</v>
      </c>
      <c r="C571" s="12" t="s">
        <v>1001</v>
      </c>
      <c r="D571" s="12">
        <v>1</v>
      </c>
      <c r="E571" s="12" t="s">
        <v>35</v>
      </c>
      <c r="F571" s="14">
        <v>239.8</v>
      </c>
      <c r="G571" s="14"/>
      <c r="H571" s="61">
        <f>ROUND(239.8-239.8*M4,2)</f>
        <v>239.8</v>
      </c>
      <c r="I571" s="14">
        <v>719</v>
      </c>
      <c r="J571" s="14">
        <v>839</v>
      </c>
      <c r="K571" s="26"/>
      <c r="L571" s="13"/>
      <c r="M571" s="12">
        <f t="shared" si="32"/>
        <v>0</v>
      </c>
      <c r="N571" s="16" t="str">
        <f>IF(AND($D$571&gt;0,$L$571&gt;0),IF(ROUNDDOWN($L$571/$D$571,0)&lt;&gt;$L$571/$D$571,"Не кратно",""),"")</f>
        <v/>
      </c>
    </row>
    <row r="572" spans="1:14" ht="26.65" customHeight="1" x14ac:dyDescent="0.25">
      <c r="A572" s="19">
        <v>507</v>
      </c>
      <c r="B572" s="19" t="s">
        <v>1002</v>
      </c>
      <c r="C572" s="19" t="s">
        <v>1003</v>
      </c>
      <c r="D572" s="19">
        <v>1</v>
      </c>
      <c r="E572" s="19" t="s">
        <v>35</v>
      </c>
      <c r="F572" s="20">
        <v>271.7</v>
      </c>
      <c r="G572" s="20"/>
      <c r="H572" s="61">
        <f>ROUND(271.7-271.7*M4,2)</f>
        <v>271.7</v>
      </c>
      <c r="I572" s="20">
        <v>815</v>
      </c>
      <c r="J572" s="20">
        <v>951</v>
      </c>
      <c r="K572" s="26"/>
      <c r="L572" s="21"/>
      <c r="M572" s="19">
        <f t="shared" si="32"/>
        <v>0</v>
      </c>
      <c r="N572" s="16" t="str">
        <f>IF(AND($D$572&gt;0,$L$572&gt;0),IF(ROUNDDOWN($L$572/$D$572,0)&lt;&gt;$L$572/$D$572,"Не кратно",""),"")</f>
        <v/>
      </c>
    </row>
    <row r="573" spans="1:14" ht="6" customHeight="1" x14ac:dyDescent="0.25">
      <c r="A573" s="23"/>
      <c r="B573" s="23"/>
      <c r="C573" s="23"/>
      <c r="D573" s="23"/>
      <c r="E573" s="23"/>
      <c r="F573" s="24"/>
      <c r="G573" s="24"/>
      <c r="H573" s="24"/>
      <c r="I573" s="24"/>
      <c r="J573" s="24"/>
      <c r="K573" s="25"/>
      <c r="L573" s="25"/>
      <c r="M573" s="23"/>
      <c r="N573" s="16"/>
    </row>
    <row r="574" spans="1:14" ht="6" customHeight="1" x14ac:dyDescent="0.25">
      <c r="A574" s="23"/>
      <c r="B574" s="23"/>
      <c r="C574" s="23"/>
      <c r="D574" s="23"/>
      <c r="E574" s="23"/>
      <c r="F574" s="24"/>
      <c r="G574" s="24"/>
      <c r="H574" s="24"/>
      <c r="I574" s="24"/>
      <c r="J574" s="24"/>
      <c r="K574" s="25"/>
      <c r="L574" s="25"/>
      <c r="M574" s="23"/>
      <c r="N574" s="16"/>
    </row>
    <row r="575" spans="1:14" ht="90" customHeight="1" x14ac:dyDescent="0.25">
      <c r="A575" s="19">
        <v>509</v>
      </c>
      <c r="B575" s="19" t="s">
        <v>1004</v>
      </c>
      <c r="C575" s="19" t="s">
        <v>1005</v>
      </c>
      <c r="D575" s="19">
        <v>5</v>
      </c>
      <c r="E575" s="19" t="s">
        <v>35</v>
      </c>
      <c r="F575" s="20">
        <v>90.2</v>
      </c>
      <c r="G575" s="20"/>
      <c r="H575" s="61">
        <f>ROUND(90.2-90.2*M4,2)</f>
        <v>90.2</v>
      </c>
      <c r="I575" s="20">
        <v>271</v>
      </c>
      <c r="J575" s="20">
        <v>316</v>
      </c>
      <c r="K575" s="26"/>
      <c r="L575" s="21"/>
      <c r="M575" s="19">
        <f>ROUND(L575*H575,2)</f>
        <v>0</v>
      </c>
      <c r="N575" s="16" t="str">
        <f>IF(AND($D$575&gt;0,$L$575&gt;0),IF(ROUNDDOWN($L$575/$D$575,0)&lt;&gt;$L$575/$D$575,"Не кратно",""),"")</f>
        <v/>
      </c>
    </row>
    <row r="576" spans="1:14" ht="90" customHeight="1" x14ac:dyDescent="0.25">
      <c r="A576" s="12">
        <v>510</v>
      </c>
      <c r="B576" s="12" t="s">
        <v>1006</v>
      </c>
      <c r="C576" s="12" t="s">
        <v>1007</v>
      </c>
      <c r="D576" s="12">
        <v>5</v>
      </c>
      <c r="E576" s="17" t="s">
        <v>24</v>
      </c>
      <c r="F576" s="14">
        <v>90.2</v>
      </c>
      <c r="G576" s="14"/>
      <c r="H576" s="61">
        <f>ROUND(90.2-90.2*M4,2)</f>
        <v>90.2</v>
      </c>
      <c r="I576" s="14">
        <v>271</v>
      </c>
      <c r="J576" s="14">
        <v>316</v>
      </c>
      <c r="K576" s="26"/>
      <c r="L576" s="13"/>
      <c r="M576" s="12">
        <f>ROUND(L576*H576,2)</f>
        <v>0</v>
      </c>
      <c r="N576" s="16" t="str">
        <f>IF(AND($D$576&gt;0,$L$576&gt;0),IF(ROUNDDOWN($L$576/$D$576,0)&lt;&gt;$L$576/$D$576,"Не кратно",""),"")</f>
        <v/>
      </c>
    </row>
    <row r="577" spans="1:14" ht="90" customHeight="1" x14ac:dyDescent="0.25">
      <c r="A577" s="19">
        <v>511</v>
      </c>
      <c r="B577" s="19" t="s">
        <v>1008</v>
      </c>
      <c r="C577" s="19" t="s">
        <v>1009</v>
      </c>
      <c r="D577" s="19">
        <v>5</v>
      </c>
      <c r="E577" s="22" t="s">
        <v>24</v>
      </c>
      <c r="F577" s="20">
        <v>90.2</v>
      </c>
      <c r="G577" s="20"/>
      <c r="H577" s="61">
        <f>ROUND(90.2-90.2*M4,2)</f>
        <v>90.2</v>
      </c>
      <c r="I577" s="20">
        <v>271</v>
      </c>
      <c r="J577" s="20">
        <v>316</v>
      </c>
      <c r="K577" s="26"/>
      <c r="L577" s="21"/>
      <c r="M577" s="19">
        <f>ROUND(L577*H577,2)</f>
        <v>0</v>
      </c>
      <c r="N577" s="16" t="str">
        <f>IF(AND($D$577&gt;0,$L$577&gt;0),IF(ROUNDDOWN($L$577/$D$577,0)&lt;&gt;$L$577/$D$577,"Не кратно",""),"")</f>
        <v/>
      </c>
    </row>
    <row r="578" spans="1:14" ht="6" customHeight="1" x14ac:dyDescent="0.25">
      <c r="A578" s="23"/>
      <c r="B578" s="23"/>
      <c r="C578" s="23"/>
      <c r="D578" s="23"/>
      <c r="E578" s="23"/>
      <c r="F578" s="24"/>
      <c r="G578" s="24"/>
      <c r="H578" s="24"/>
      <c r="I578" s="24"/>
      <c r="J578" s="24"/>
      <c r="K578" s="25"/>
      <c r="L578" s="25"/>
      <c r="M578" s="23"/>
      <c r="N578" s="16"/>
    </row>
    <row r="579" spans="1:14" ht="15" customHeight="1" x14ac:dyDescent="0.25">
      <c r="A579" s="19">
        <v>512</v>
      </c>
      <c r="B579" s="19" t="s">
        <v>1010</v>
      </c>
      <c r="C579" s="19" t="s">
        <v>1011</v>
      </c>
      <c r="D579" s="19">
        <v>5</v>
      </c>
      <c r="E579" s="19">
        <v>10</v>
      </c>
      <c r="F579" s="20">
        <v>90.2</v>
      </c>
      <c r="G579" s="20"/>
      <c r="H579" s="61">
        <f>ROUND(90.2-90.2*M4,2)</f>
        <v>90.2</v>
      </c>
      <c r="I579" s="20">
        <v>271</v>
      </c>
      <c r="J579" s="20">
        <v>316</v>
      </c>
      <c r="K579" s="26"/>
      <c r="L579" s="21"/>
      <c r="M579" s="19">
        <f t="shared" ref="M579:M590" si="33">ROUND(L579*H579,2)</f>
        <v>0</v>
      </c>
      <c r="N579" s="16" t="str">
        <f>IF(AND($D$579&gt;0,$L$579&gt;0),IF(ROUNDDOWN($L$579/$D$579,0)&lt;&gt;$L$579/$D$579,"Не кратно",""),"")</f>
        <v/>
      </c>
    </row>
    <row r="580" spans="1:14" ht="15" customHeight="1" x14ac:dyDescent="0.25">
      <c r="A580" s="12">
        <v>513</v>
      </c>
      <c r="B580" s="12" t="s">
        <v>1012</v>
      </c>
      <c r="C580" s="12" t="s">
        <v>1013</v>
      </c>
      <c r="D580" s="12">
        <v>5</v>
      </c>
      <c r="E580" s="17" t="s">
        <v>24</v>
      </c>
      <c r="F580" s="14">
        <v>90.2</v>
      </c>
      <c r="G580" s="14"/>
      <c r="H580" s="61">
        <f>ROUND(90.2-90.2*M4,2)</f>
        <v>90.2</v>
      </c>
      <c r="I580" s="14">
        <v>271</v>
      </c>
      <c r="J580" s="14">
        <v>316</v>
      </c>
      <c r="K580" s="26"/>
      <c r="L580" s="13"/>
      <c r="M580" s="12">
        <f t="shared" si="33"/>
        <v>0</v>
      </c>
      <c r="N580" s="16" t="str">
        <f>IF(AND($D$580&gt;0,$L$580&gt;0),IF(ROUNDDOWN($L$580/$D$580,0)&lt;&gt;$L$580/$D$580,"Не кратно",""),"")</f>
        <v/>
      </c>
    </row>
    <row r="581" spans="1:14" ht="15" customHeight="1" x14ac:dyDescent="0.25">
      <c r="A581" s="19">
        <v>514</v>
      </c>
      <c r="B581" s="19" t="s">
        <v>1014</v>
      </c>
      <c r="C581" s="19" t="s">
        <v>1015</v>
      </c>
      <c r="D581" s="19">
        <v>5</v>
      </c>
      <c r="E581" s="22" t="s">
        <v>24</v>
      </c>
      <c r="F581" s="20">
        <v>90.2</v>
      </c>
      <c r="G581" s="20"/>
      <c r="H581" s="61">
        <f>ROUND(90.2-90.2*M4,2)</f>
        <v>90.2</v>
      </c>
      <c r="I581" s="20">
        <v>271</v>
      </c>
      <c r="J581" s="20">
        <v>316</v>
      </c>
      <c r="K581" s="26"/>
      <c r="L581" s="21"/>
      <c r="M581" s="19">
        <f t="shared" si="33"/>
        <v>0</v>
      </c>
      <c r="N581" s="16" t="str">
        <f>IF(AND($D$581&gt;0,$L$581&gt;0),IF(ROUNDDOWN($L$581/$D$581,0)&lt;&gt;$L$581/$D$581,"Не кратно",""),"")</f>
        <v/>
      </c>
    </row>
    <row r="582" spans="1:14" ht="15" customHeight="1" x14ac:dyDescent="0.25">
      <c r="A582" s="12">
        <v>515</v>
      </c>
      <c r="B582" s="12" t="s">
        <v>1016</v>
      </c>
      <c r="C582" s="12" t="s">
        <v>1017</v>
      </c>
      <c r="D582" s="12">
        <v>5</v>
      </c>
      <c r="E582" s="12" t="s">
        <v>35</v>
      </c>
      <c r="F582" s="14">
        <v>90.2</v>
      </c>
      <c r="G582" s="14"/>
      <c r="H582" s="61">
        <f>ROUND(90.2-90.2*M4,2)</f>
        <v>90.2</v>
      </c>
      <c r="I582" s="14">
        <v>271</v>
      </c>
      <c r="J582" s="14">
        <v>316</v>
      </c>
      <c r="K582" s="26"/>
      <c r="L582" s="13"/>
      <c r="M582" s="12">
        <f t="shared" si="33"/>
        <v>0</v>
      </c>
      <c r="N582" s="16" t="str">
        <f>IF(AND($D$582&gt;0,$L$582&gt;0),IF(ROUNDDOWN($L$582/$D$582,0)&lt;&gt;$L$582/$D$582,"Не кратно",""),"")</f>
        <v/>
      </c>
    </row>
    <row r="583" spans="1:14" ht="15" customHeight="1" x14ac:dyDescent="0.25">
      <c r="A583" s="19">
        <v>516</v>
      </c>
      <c r="B583" s="19" t="s">
        <v>1018</v>
      </c>
      <c r="C583" s="19" t="s">
        <v>1019</v>
      </c>
      <c r="D583" s="19">
        <v>5</v>
      </c>
      <c r="E583" s="22" t="s">
        <v>24</v>
      </c>
      <c r="F583" s="20">
        <v>90.2</v>
      </c>
      <c r="G583" s="20"/>
      <c r="H583" s="61">
        <f>ROUND(90.2-90.2*M4,2)</f>
        <v>90.2</v>
      </c>
      <c r="I583" s="20">
        <v>271</v>
      </c>
      <c r="J583" s="20">
        <v>316</v>
      </c>
      <c r="K583" s="26"/>
      <c r="L583" s="21"/>
      <c r="M583" s="19">
        <f t="shared" si="33"/>
        <v>0</v>
      </c>
      <c r="N583" s="16" t="str">
        <f>IF(AND($D$583&gt;0,$L$583&gt;0),IF(ROUNDDOWN($L$583/$D$583,0)&lt;&gt;$L$583/$D$583,"Не кратно",""),"")</f>
        <v/>
      </c>
    </row>
    <row r="584" spans="1:14" ht="15" customHeight="1" x14ac:dyDescent="0.25">
      <c r="A584" s="12">
        <v>517</v>
      </c>
      <c r="B584" s="12" t="s">
        <v>1020</v>
      </c>
      <c r="C584" s="12" t="s">
        <v>1021</v>
      </c>
      <c r="D584" s="12">
        <v>5</v>
      </c>
      <c r="E584" s="12" t="s">
        <v>35</v>
      </c>
      <c r="F584" s="14">
        <v>96.8</v>
      </c>
      <c r="G584" s="14"/>
      <c r="H584" s="61">
        <f>ROUND(96.8-96.8*M4,2)</f>
        <v>96.8</v>
      </c>
      <c r="I584" s="14">
        <v>290</v>
      </c>
      <c r="J584" s="14">
        <v>339</v>
      </c>
      <c r="K584" s="26"/>
      <c r="L584" s="13"/>
      <c r="M584" s="12">
        <f t="shared" si="33"/>
        <v>0</v>
      </c>
      <c r="N584" s="16" t="str">
        <f>IF(AND($D$584&gt;0,$L$584&gt;0),IF(ROUNDDOWN($L$584/$D$584,0)&lt;&gt;$L$584/$D$584,"Не кратно",""),"")</f>
        <v/>
      </c>
    </row>
    <row r="585" spans="1:14" ht="15" customHeight="1" x14ac:dyDescent="0.25">
      <c r="A585" s="19">
        <v>518</v>
      </c>
      <c r="B585" s="19" t="s">
        <v>1022</v>
      </c>
      <c r="C585" s="19" t="s">
        <v>1023</v>
      </c>
      <c r="D585" s="19">
        <v>5</v>
      </c>
      <c r="E585" s="22" t="s">
        <v>24</v>
      </c>
      <c r="F585" s="20">
        <v>96.8</v>
      </c>
      <c r="G585" s="20"/>
      <c r="H585" s="61">
        <f>ROUND(96.8-96.8*M4,2)</f>
        <v>96.8</v>
      </c>
      <c r="I585" s="20">
        <v>290</v>
      </c>
      <c r="J585" s="20">
        <v>339</v>
      </c>
      <c r="K585" s="26"/>
      <c r="L585" s="21"/>
      <c r="M585" s="19">
        <f t="shared" si="33"/>
        <v>0</v>
      </c>
      <c r="N585" s="16" t="str">
        <f>IF(AND($D$585&gt;0,$L$585&gt;0),IF(ROUNDDOWN($L$585/$D$585,0)&lt;&gt;$L$585/$D$585,"Не кратно",""),"")</f>
        <v/>
      </c>
    </row>
    <row r="586" spans="1:14" ht="15" customHeight="1" x14ac:dyDescent="0.25">
      <c r="A586" s="12">
        <v>519</v>
      </c>
      <c r="B586" s="12" t="s">
        <v>1024</v>
      </c>
      <c r="C586" s="12" t="s">
        <v>1025</v>
      </c>
      <c r="D586" s="12">
        <v>5</v>
      </c>
      <c r="E586" s="17" t="s">
        <v>24</v>
      </c>
      <c r="F586" s="14">
        <v>96.8</v>
      </c>
      <c r="G586" s="14"/>
      <c r="H586" s="61">
        <f>ROUND(96.8-96.8*M4,2)</f>
        <v>96.8</v>
      </c>
      <c r="I586" s="14">
        <v>290</v>
      </c>
      <c r="J586" s="14">
        <v>339</v>
      </c>
      <c r="K586" s="26"/>
      <c r="L586" s="13"/>
      <c r="M586" s="12">
        <f t="shared" si="33"/>
        <v>0</v>
      </c>
      <c r="N586" s="16" t="str">
        <f>IF(AND($D$586&gt;0,$L$586&gt;0),IF(ROUNDDOWN($L$586/$D$586,0)&lt;&gt;$L$586/$D$586,"Не кратно",""),"")</f>
        <v/>
      </c>
    </row>
    <row r="587" spans="1:14" ht="15" customHeight="1" x14ac:dyDescent="0.25">
      <c r="A587" s="19">
        <v>520</v>
      </c>
      <c r="B587" s="19" t="s">
        <v>1026</v>
      </c>
      <c r="C587" s="19" t="s">
        <v>1027</v>
      </c>
      <c r="D587" s="19">
        <v>5</v>
      </c>
      <c r="E587" s="19" t="s">
        <v>35</v>
      </c>
      <c r="F587" s="20">
        <v>90.2</v>
      </c>
      <c r="G587" s="20"/>
      <c r="H587" s="61">
        <f>ROUND(90.2-90.2*M4,2)</f>
        <v>90.2</v>
      </c>
      <c r="I587" s="20">
        <v>271</v>
      </c>
      <c r="J587" s="20">
        <v>316</v>
      </c>
      <c r="K587" s="26"/>
      <c r="L587" s="21"/>
      <c r="M587" s="19">
        <f t="shared" si="33"/>
        <v>0</v>
      </c>
      <c r="N587" s="16" t="str">
        <f>IF(AND($D$587&gt;0,$L$587&gt;0),IF(ROUNDDOWN($L$587/$D$587,0)&lt;&gt;$L$587/$D$587,"Не кратно",""),"")</f>
        <v/>
      </c>
    </row>
    <row r="588" spans="1:14" ht="15" customHeight="1" x14ac:dyDescent="0.25">
      <c r="A588" s="12">
        <v>521</v>
      </c>
      <c r="B588" s="12" t="s">
        <v>1028</v>
      </c>
      <c r="C588" s="12" t="s">
        <v>1029</v>
      </c>
      <c r="D588" s="12">
        <v>5</v>
      </c>
      <c r="E588" s="17" t="s">
        <v>24</v>
      </c>
      <c r="F588" s="14">
        <v>90.2</v>
      </c>
      <c r="G588" s="14"/>
      <c r="H588" s="61">
        <f>ROUND(90.2-90.2*M4,2)</f>
        <v>90.2</v>
      </c>
      <c r="I588" s="14">
        <v>271</v>
      </c>
      <c r="J588" s="14">
        <v>316</v>
      </c>
      <c r="K588" s="26"/>
      <c r="L588" s="13"/>
      <c r="M588" s="12">
        <f t="shared" si="33"/>
        <v>0</v>
      </c>
      <c r="N588" s="16" t="str">
        <f>IF(AND($D$588&gt;0,$L$588&gt;0),IF(ROUNDDOWN($L$588/$D$588,0)&lt;&gt;$L$588/$D$588,"Не кратно",""),"")</f>
        <v/>
      </c>
    </row>
    <row r="589" spans="1:14" ht="15" customHeight="1" x14ac:dyDescent="0.25">
      <c r="A589" s="19">
        <v>522</v>
      </c>
      <c r="B589" s="19" t="s">
        <v>1030</v>
      </c>
      <c r="C589" s="19" t="s">
        <v>1031</v>
      </c>
      <c r="D589" s="19">
        <v>5</v>
      </c>
      <c r="E589" s="19" t="s">
        <v>35</v>
      </c>
      <c r="F589" s="20">
        <v>110</v>
      </c>
      <c r="G589" s="20"/>
      <c r="H589" s="61">
        <f>ROUND(110-110*M4,2)</f>
        <v>110</v>
      </c>
      <c r="I589" s="20">
        <v>330</v>
      </c>
      <c r="J589" s="20">
        <v>385</v>
      </c>
      <c r="K589" s="26"/>
      <c r="L589" s="21"/>
      <c r="M589" s="19">
        <f t="shared" si="33"/>
        <v>0</v>
      </c>
      <c r="N589" s="16" t="str">
        <f>IF(AND($D$589&gt;0,$L$589&gt;0),IF(ROUNDDOWN($L$589/$D$589,0)&lt;&gt;$L$589/$D$589,"Не кратно",""),"")</f>
        <v/>
      </c>
    </row>
    <row r="590" spans="1:14" ht="15" customHeight="1" x14ac:dyDescent="0.25">
      <c r="A590" s="12">
        <v>523</v>
      </c>
      <c r="B590" s="12" t="s">
        <v>1032</v>
      </c>
      <c r="C590" s="12" t="s">
        <v>1033</v>
      </c>
      <c r="D590" s="12">
        <v>5</v>
      </c>
      <c r="E590" s="12" t="s">
        <v>35</v>
      </c>
      <c r="F590" s="14">
        <v>148.5</v>
      </c>
      <c r="G590" s="14"/>
      <c r="H590" s="61">
        <f>ROUND(148.5-148.5*M4,2)</f>
        <v>148.5</v>
      </c>
      <c r="I590" s="14">
        <v>446</v>
      </c>
      <c r="J590" s="14">
        <v>520</v>
      </c>
      <c r="K590" s="26"/>
      <c r="L590" s="13"/>
      <c r="M590" s="12">
        <f t="shared" si="33"/>
        <v>0</v>
      </c>
      <c r="N590" s="16" t="str">
        <f>IF(AND($D$590&gt;0,$L$590&gt;0),IF(ROUNDDOWN($L$590/$D$590,0)&lt;&gt;$L$590/$D$590,"Не кратно",""),"")</f>
        <v/>
      </c>
    </row>
    <row r="591" spans="1:14" ht="6" customHeight="1" x14ac:dyDescent="0.25">
      <c r="A591" s="23"/>
      <c r="B591" s="23"/>
      <c r="C591" s="23"/>
      <c r="D591" s="23"/>
      <c r="E591" s="23"/>
      <c r="F591" s="24"/>
      <c r="G591" s="24"/>
      <c r="H591" s="24"/>
      <c r="I591" s="24"/>
      <c r="J591" s="24"/>
      <c r="K591" s="25"/>
      <c r="L591" s="25"/>
      <c r="M591" s="23"/>
      <c r="N591" s="16"/>
    </row>
    <row r="592" spans="1:14" ht="67.5" customHeight="1" x14ac:dyDescent="0.25">
      <c r="A592" s="12">
        <v>524</v>
      </c>
      <c r="B592" s="12" t="s">
        <v>1034</v>
      </c>
      <c r="C592" s="12" t="s">
        <v>1035</v>
      </c>
      <c r="D592" s="12">
        <v>5</v>
      </c>
      <c r="E592" s="12" t="s">
        <v>35</v>
      </c>
      <c r="F592" s="14">
        <v>90.2</v>
      </c>
      <c r="G592" s="14"/>
      <c r="H592" s="61">
        <f>ROUND(90.2-90.2*M4,2)</f>
        <v>90.2</v>
      </c>
      <c r="I592" s="14">
        <v>271</v>
      </c>
      <c r="J592" s="14">
        <v>316</v>
      </c>
      <c r="K592" s="26"/>
      <c r="L592" s="13"/>
      <c r="M592" s="12">
        <f>ROUND(L592*H592,2)</f>
        <v>0</v>
      </c>
      <c r="N592" s="16" t="str">
        <f>IF(AND($D$592&gt;0,$L$592&gt;0),IF(ROUNDDOWN($L$592/$D$592,0)&lt;&gt;$L$592/$D$592,"Не кратно",""),"")</f>
        <v/>
      </c>
    </row>
    <row r="593" spans="1:14" ht="67.5" customHeight="1" x14ac:dyDescent="0.25">
      <c r="A593" s="19">
        <v>525</v>
      </c>
      <c r="B593" s="19" t="s">
        <v>1036</v>
      </c>
      <c r="C593" s="19" t="s">
        <v>1037</v>
      </c>
      <c r="D593" s="19">
        <v>5</v>
      </c>
      <c r="E593" s="19" t="s">
        <v>35</v>
      </c>
      <c r="F593" s="20">
        <v>90.2</v>
      </c>
      <c r="G593" s="20"/>
      <c r="H593" s="61">
        <f>ROUND(90.2-90.2*M4,2)</f>
        <v>90.2</v>
      </c>
      <c r="I593" s="20">
        <v>271</v>
      </c>
      <c r="J593" s="20">
        <v>316</v>
      </c>
      <c r="K593" s="26"/>
      <c r="L593" s="21"/>
      <c r="M593" s="19">
        <f>ROUND(L593*H593,2)</f>
        <v>0</v>
      </c>
      <c r="N593" s="16" t="str">
        <f>IF(AND($D$593&gt;0,$L$593&gt;0),IF(ROUNDDOWN($L$593/$D$593,0)&lt;&gt;$L$593/$D$593,"Не кратно",""),"")</f>
        <v/>
      </c>
    </row>
    <row r="594" spans="1:14" ht="67.5" customHeight="1" x14ac:dyDescent="0.25">
      <c r="A594" s="12">
        <v>526</v>
      </c>
      <c r="B594" s="12" t="s">
        <v>1038</v>
      </c>
      <c r="C594" s="12" t="s">
        <v>1039</v>
      </c>
      <c r="D594" s="12">
        <v>5</v>
      </c>
      <c r="E594" s="12" t="s">
        <v>35</v>
      </c>
      <c r="F594" s="14">
        <v>90.2</v>
      </c>
      <c r="G594" s="14"/>
      <c r="H594" s="61">
        <f>ROUND(90.2-90.2*M4,2)</f>
        <v>90.2</v>
      </c>
      <c r="I594" s="14">
        <v>271</v>
      </c>
      <c r="J594" s="14">
        <v>316</v>
      </c>
      <c r="K594" s="26"/>
      <c r="L594" s="13"/>
      <c r="M594" s="12">
        <f>ROUND(L594*H594,2)</f>
        <v>0</v>
      </c>
      <c r="N594" s="16" t="str">
        <f>IF(AND($D$594&gt;0,$L$594&gt;0),IF(ROUNDDOWN($L$594/$D$594,0)&lt;&gt;$L$594/$D$594,"Не кратно",""),"")</f>
        <v/>
      </c>
    </row>
    <row r="595" spans="1:14" ht="67.5" customHeight="1" x14ac:dyDescent="0.25">
      <c r="A595" s="19">
        <v>527</v>
      </c>
      <c r="B595" s="19" t="s">
        <v>1040</v>
      </c>
      <c r="C595" s="19" t="s">
        <v>1041</v>
      </c>
      <c r="D595" s="19">
        <v>5</v>
      </c>
      <c r="E595" s="19" t="s">
        <v>35</v>
      </c>
      <c r="F595" s="20">
        <v>90.2</v>
      </c>
      <c r="G595" s="20"/>
      <c r="H595" s="61">
        <f>ROUND(90.2-90.2*M4,2)</f>
        <v>90.2</v>
      </c>
      <c r="I595" s="20">
        <v>271</v>
      </c>
      <c r="J595" s="20">
        <v>316</v>
      </c>
      <c r="K595" s="26"/>
      <c r="L595" s="21"/>
      <c r="M595" s="19">
        <f>ROUND(L595*H595,2)</f>
        <v>0</v>
      </c>
      <c r="N595" s="16" t="str">
        <f>IF(AND($D$595&gt;0,$L$595&gt;0),IF(ROUNDDOWN($L$595/$D$595,0)&lt;&gt;$L$595/$D$595,"Не кратно",""),"")</f>
        <v/>
      </c>
    </row>
    <row r="596" spans="1:14" ht="6" customHeight="1" x14ac:dyDescent="0.25">
      <c r="A596" s="23"/>
      <c r="B596" s="23"/>
      <c r="C596" s="23"/>
      <c r="D596" s="23"/>
      <c r="E596" s="23"/>
      <c r="F596" s="24"/>
      <c r="G596" s="24"/>
      <c r="H596" s="24"/>
      <c r="I596" s="24"/>
      <c r="J596" s="24"/>
      <c r="K596" s="25"/>
      <c r="L596" s="25"/>
      <c r="M596" s="23"/>
      <c r="N596" s="16"/>
    </row>
    <row r="597" spans="1:14" ht="34.15" customHeight="1" x14ac:dyDescent="0.25">
      <c r="A597" s="19">
        <v>528</v>
      </c>
      <c r="B597" s="19" t="s">
        <v>1042</v>
      </c>
      <c r="C597" s="19" t="s">
        <v>1043</v>
      </c>
      <c r="D597" s="19">
        <v>5</v>
      </c>
      <c r="E597" s="19" t="s">
        <v>35</v>
      </c>
      <c r="F597" s="20">
        <v>71</v>
      </c>
      <c r="G597" s="20"/>
      <c r="H597" s="61">
        <f>ROUND(71-71*M4,2)</f>
        <v>71</v>
      </c>
      <c r="I597" s="20">
        <v>213</v>
      </c>
      <c r="J597" s="20">
        <v>249</v>
      </c>
      <c r="K597" s="26"/>
      <c r="L597" s="21"/>
      <c r="M597" s="19">
        <f>ROUND(L597*H597,2)</f>
        <v>0</v>
      </c>
      <c r="N597" s="16" t="str">
        <f>IF(AND($D$597&gt;0,$L$597&gt;0),IF(ROUNDDOWN($L$597/$D$597,0)&lt;&gt;$L$597/$D$597,"Не кратно",""),"")</f>
        <v/>
      </c>
    </row>
    <row r="598" spans="1:14" ht="34.15" customHeight="1" x14ac:dyDescent="0.25">
      <c r="A598" s="12">
        <v>529</v>
      </c>
      <c r="B598" s="12" t="s">
        <v>1044</v>
      </c>
      <c r="C598" s="12" t="s">
        <v>1045</v>
      </c>
      <c r="D598" s="12">
        <v>5</v>
      </c>
      <c r="E598" s="12" t="s">
        <v>35</v>
      </c>
      <c r="F598" s="14">
        <v>71</v>
      </c>
      <c r="G598" s="14"/>
      <c r="H598" s="61">
        <f>ROUND(71-71*M4,2)</f>
        <v>71</v>
      </c>
      <c r="I598" s="14">
        <v>213</v>
      </c>
      <c r="J598" s="14">
        <v>249</v>
      </c>
      <c r="K598" s="26"/>
      <c r="L598" s="13"/>
      <c r="M598" s="12">
        <f>ROUND(L598*H598,2)</f>
        <v>0</v>
      </c>
      <c r="N598" s="16" t="str">
        <f>IF(AND($D$598&gt;0,$L$598&gt;0),IF(ROUNDDOWN($L$598/$D$598,0)&lt;&gt;$L$598/$D$598,"Не кратно",""),"")</f>
        <v/>
      </c>
    </row>
    <row r="599" spans="1:14" ht="34.15" customHeight="1" x14ac:dyDescent="0.25">
      <c r="A599" s="19">
        <v>530</v>
      </c>
      <c r="B599" s="19" t="s">
        <v>1046</v>
      </c>
      <c r="C599" s="19" t="s">
        <v>1047</v>
      </c>
      <c r="D599" s="19">
        <v>5</v>
      </c>
      <c r="E599" s="19" t="s">
        <v>35</v>
      </c>
      <c r="F599" s="20">
        <v>71</v>
      </c>
      <c r="G599" s="20"/>
      <c r="H599" s="61">
        <f>ROUND(71-71*M4,2)</f>
        <v>71</v>
      </c>
      <c r="I599" s="20">
        <v>213</v>
      </c>
      <c r="J599" s="20">
        <v>249</v>
      </c>
      <c r="K599" s="26"/>
      <c r="L599" s="21"/>
      <c r="M599" s="19">
        <f>ROUND(L599*H599,2)</f>
        <v>0</v>
      </c>
      <c r="N599" s="16" t="str">
        <f>IF(AND($D$599&gt;0,$L$599&gt;0),IF(ROUNDDOWN($L$599/$D$599,0)&lt;&gt;$L$599/$D$599,"Не кратно",""),"")</f>
        <v/>
      </c>
    </row>
    <row r="600" spans="1:14" ht="34.15" customHeight="1" x14ac:dyDescent="0.25">
      <c r="A600" s="12">
        <v>531</v>
      </c>
      <c r="B600" s="12" t="s">
        <v>1048</v>
      </c>
      <c r="C600" s="12" t="s">
        <v>1049</v>
      </c>
      <c r="D600" s="12">
        <v>5</v>
      </c>
      <c r="E600" s="12" t="s">
        <v>35</v>
      </c>
      <c r="F600" s="14">
        <v>71</v>
      </c>
      <c r="G600" s="14"/>
      <c r="H600" s="61">
        <f>ROUND(71-71*M4,2)</f>
        <v>71</v>
      </c>
      <c r="I600" s="14">
        <v>213</v>
      </c>
      <c r="J600" s="14">
        <v>249</v>
      </c>
      <c r="K600" s="26"/>
      <c r="L600" s="13"/>
      <c r="M600" s="12">
        <f>ROUND(L600*H600,2)</f>
        <v>0</v>
      </c>
      <c r="N600" s="16" t="str">
        <f>IF(AND($D$600&gt;0,$L$600&gt;0),IF(ROUNDDOWN($L$600/$D$600,0)&lt;&gt;$L$600/$D$600,"Не кратно",""),"")</f>
        <v/>
      </c>
    </row>
    <row r="601" spans="1:14" ht="6" customHeight="1" x14ac:dyDescent="0.25">
      <c r="A601" s="23"/>
      <c r="B601" s="23"/>
      <c r="C601" s="23"/>
      <c r="D601" s="23"/>
      <c r="E601" s="23"/>
      <c r="F601" s="24"/>
      <c r="G601" s="24"/>
      <c r="H601" s="24"/>
      <c r="I601" s="24"/>
      <c r="J601" s="24"/>
      <c r="K601" s="25"/>
      <c r="L601" s="25"/>
      <c r="M601" s="23"/>
      <c r="N601" s="16"/>
    </row>
    <row r="602" spans="1:14" ht="174.75" customHeight="1" x14ac:dyDescent="0.25">
      <c r="A602" s="12">
        <v>532</v>
      </c>
      <c r="B602" s="12" t="s">
        <v>1050</v>
      </c>
      <c r="C602" s="12" t="s">
        <v>1051</v>
      </c>
      <c r="D602" s="12">
        <v>5</v>
      </c>
      <c r="E602" s="12" t="s">
        <v>35</v>
      </c>
      <c r="F602" s="14">
        <v>90.2</v>
      </c>
      <c r="G602" s="14"/>
      <c r="H602" s="61">
        <f>ROUND(90.2-90.2*M4,2)</f>
        <v>90.2</v>
      </c>
      <c r="I602" s="14">
        <v>271</v>
      </c>
      <c r="J602" s="14">
        <v>316</v>
      </c>
      <c r="K602" s="18"/>
      <c r="L602" s="13"/>
      <c r="M602" s="12">
        <f>ROUND(L602*H602,2)</f>
        <v>0</v>
      </c>
      <c r="N602" s="16" t="str">
        <f>IF(AND($D$602&gt;0,$L$602&gt;0),IF(ROUNDDOWN($L$602/$D$602,0)&lt;&gt;$L$602/$D$602,"Не кратно",""),"")</f>
        <v/>
      </c>
    </row>
    <row r="603" spans="1:14" ht="6" customHeight="1" x14ac:dyDescent="0.25">
      <c r="A603" s="23"/>
      <c r="B603" s="23"/>
      <c r="C603" s="23"/>
      <c r="D603" s="23"/>
      <c r="E603" s="23"/>
      <c r="F603" s="24"/>
      <c r="G603" s="24"/>
      <c r="H603" s="24"/>
      <c r="I603" s="24"/>
      <c r="J603" s="24"/>
      <c r="K603" s="25"/>
      <c r="L603" s="25"/>
      <c r="M603" s="23"/>
      <c r="N603" s="16"/>
    </row>
    <row r="604" spans="1:14" ht="54" customHeight="1" x14ac:dyDescent="0.25">
      <c r="A604" s="12">
        <v>533</v>
      </c>
      <c r="B604" s="12" t="s">
        <v>1052</v>
      </c>
      <c r="C604" s="12" t="s">
        <v>1053</v>
      </c>
      <c r="D604" s="12">
        <v>5</v>
      </c>
      <c r="E604" s="12" t="s">
        <v>35</v>
      </c>
      <c r="F604" s="14">
        <v>90.2</v>
      </c>
      <c r="G604" s="14"/>
      <c r="H604" s="61">
        <f>ROUND(90.2-90.2*M4,2)</f>
        <v>90.2</v>
      </c>
      <c r="I604" s="14">
        <v>271</v>
      </c>
      <c r="J604" s="14">
        <v>316</v>
      </c>
      <c r="K604" s="26"/>
      <c r="L604" s="13"/>
      <c r="M604" s="12">
        <f>ROUND(L604*H604,2)</f>
        <v>0</v>
      </c>
      <c r="N604" s="16" t="str">
        <f>IF(AND($D$604&gt;0,$L$604&gt;0),IF(ROUNDDOWN($L$604/$D$604,0)&lt;&gt;$L$604/$D$604,"Не кратно",""),"")</f>
        <v/>
      </c>
    </row>
    <row r="605" spans="1:14" ht="54" customHeight="1" x14ac:dyDescent="0.25">
      <c r="A605" s="19">
        <v>534</v>
      </c>
      <c r="B605" s="19" t="s">
        <v>1054</v>
      </c>
      <c r="C605" s="19" t="s">
        <v>1055</v>
      </c>
      <c r="D605" s="19">
        <v>5</v>
      </c>
      <c r="E605" s="19" t="s">
        <v>35</v>
      </c>
      <c r="F605" s="20">
        <v>90.2</v>
      </c>
      <c r="G605" s="20"/>
      <c r="H605" s="61">
        <f>ROUND(90.2-90.2*M4,2)</f>
        <v>90.2</v>
      </c>
      <c r="I605" s="20">
        <v>271</v>
      </c>
      <c r="J605" s="20">
        <v>316</v>
      </c>
      <c r="K605" s="26"/>
      <c r="L605" s="21"/>
      <c r="M605" s="19">
        <f>ROUND(L605*H605,2)</f>
        <v>0</v>
      </c>
      <c r="N605" s="16" t="str">
        <f>IF(AND($D$605&gt;0,$L$605&gt;0),IF(ROUNDDOWN($L$605/$D$605,0)&lt;&gt;$L$605/$D$605,"Не кратно",""),"")</f>
        <v/>
      </c>
    </row>
    <row r="606" spans="1:14" ht="54" customHeight="1" x14ac:dyDescent="0.25">
      <c r="A606" s="12">
        <v>535</v>
      </c>
      <c r="B606" s="12" t="s">
        <v>1056</v>
      </c>
      <c r="C606" s="12" t="s">
        <v>1057</v>
      </c>
      <c r="D606" s="12">
        <v>5</v>
      </c>
      <c r="E606" s="12" t="s">
        <v>35</v>
      </c>
      <c r="F606" s="14">
        <v>90.2</v>
      </c>
      <c r="G606" s="14"/>
      <c r="H606" s="61">
        <f>ROUND(90.2-90.2*M4,2)</f>
        <v>90.2</v>
      </c>
      <c r="I606" s="14">
        <v>271</v>
      </c>
      <c r="J606" s="14">
        <v>316</v>
      </c>
      <c r="K606" s="26"/>
      <c r="L606" s="13"/>
      <c r="M606" s="12">
        <f>ROUND(L606*H606,2)</f>
        <v>0</v>
      </c>
      <c r="N606" s="16" t="str">
        <f>IF(AND($D$606&gt;0,$L$606&gt;0),IF(ROUNDDOWN($L$606/$D$606,0)&lt;&gt;$L$606/$D$606,"Не кратно",""),"")</f>
        <v/>
      </c>
    </row>
    <row r="607" spans="1:14" ht="54" customHeight="1" x14ac:dyDescent="0.25">
      <c r="A607" s="19">
        <v>536</v>
      </c>
      <c r="B607" s="19" t="s">
        <v>1058</v>
      </c>
      <c r="C607" s="19" t="s">
        <v>1059</v>
      </c>
      <c r="D607" s="19">
        <v>5</v>
      </c>
      <c r="E607" s="19" t="s">
        <v>35</v>
      </c>
      <c r="F607" s="20">
        <v>90.2</v>
      </c>
      <c r="G607" s="20"/>
      <c r="H607" s="61">
        <f>ROUND(90.2-90.2*M4,2)</f>
        <v>90.2</v>
      </c>
      <c r="I607" s="20">
        <v>271</v>
      </c>
      <c r="J607" s="20">
        <v>316</v>
      </c>
      <c r="K607" s="26"/>
      <c r="L607" s="21"/>
      <c r="M607" s="19">
        <f>ROUND(L607*H607,2)</f>
        <v>0</v>
      </c>
      <c r="N607" s="16" t="str">
        <f>IF(AND($D$607&gt;0,$L$607&gt;0),IF(ROUNDDOWN($L$607/$D$607,0)&lt;&gt;$L$607/$D$607,"Не кратно",""),"")</f>
        <v/>
      </c>
    </row>
    <row r="608" spans="1:14" ht="54" customHeight="1" x14ac:dyDescent="0.25">
      <c r="A608" s="12">
        <v>537</v>
      </c>
      <c r="B608" s="12" t="s">
        <v>1060</v>
      </c>
      <c r="C608" s="12" t="s">
        <v>1061</v>
      </c>
      <c r="D608" s="12">
        <v>5</v>
      </c>
      <c r="E608" s="12" t="s">
        <v>35</v>
      </c>
      <c r="F608" s="14">
        <v>90.2</v>
      </c>
      <c r="G608" s="14"/>
      <c r="H608" s="61">
        <f>ROUND(90.2-90.2*M4,2)</f>
        <v>90.2</v>
      </c>
      <c r="I608" s="14">
        <v>271</v>
      </c>
      <c r="J608" s="14">
        <v>316</v>
      </c>
      <c r="K608" s="26"/>
      <c r="L608" s="13"/>
      <c r="M608" s="12">
        <f>ROUND(L608*H608,2)</f>
        <v>0</v>
      </c>
      <c r="N608" s="16" t="str">
        <f>IF(AND($D$608&gt;0,$L$608&gt;0),IF(ROUNDDOWN($L$608/$D$608,0)&lt;&gt;$L$608/$D$608,"Не кратно",""),"")</f>
        <v/>
      </c>
    </row>
    <row r="609" spans="1:14" ht="6" customHeight="1" x14ac:dyDescent="0.25">
      <c r="A609" s="23"/>
      <c r="B609" s="23"/>
      <c r="C609" s="23"/>
      <c r="D609" s="23"/>
      <c r="E609" s="23"/>
      <c r="F609" s="24"/>
      <c r="G609" s="24"/>
      <c r="H609" s="24"/>
      <c r="I609" s="24"/>
      <c r="J609" s="24"/>
      <c r="K609" s="25"/>
      <c r="L609" s="25"/>
      <c r="M609" s="23"/>
      <c r="N609" s="16"/>
    </row>
    <row r="610" spans="1:14" ht="45" customHeight="1" x14ac:dyDescent="0.25">
      <c r="A610" s="12">
        <v>538</v>
      </c>
      <c r="B610" s="12" t="s">
        <v>1062</v>
      </c>
      <c r="C610" s="12" t="s">
        <v>1063</v>
      </c>
      <c r="D610" s="12">
        <v>5</v>
      </c>
      <c r="E610" s="17" t="s">
        <v>24</v>
      </c>
      <c r="F610" s="14">
        <v>90.2</v>
      </c>
      <c r="G610" s="14"/>
      <c r="H610" s="61">
        <f>ROUND(90.2-90.2*M4,2)</f>
        <v>90.2</v>
      </c>
      <c r="I610" s="14">
        <v>271</v>
      </c>
      <c r="J610" s="14">
        <v>316</v>
      </c>
      <c r="K610" s="26"/>
      <c r="L610" s="13"/>
      <c r="M610" s="12">
        <f t="shared" ref="M610:M615" si="34">ROUND(L610*H610,2)</f>
        <v>0</v>
      </c>
      <c r="N610" s="16" t="str">
        <f>IF(AND($D$610&gt;0,$L$610&gt;0),IF(ROUNDDOWN($L$610/$D$610,0)&lt;&gt;$L$610/$D$610,"Не кратно",""),"")</f>
        <v/>
      </c>
    </row>
    <row r="611" spans="1:14" ht="45" customHeight="1" x14ac:dyDescent="0.25">
      <c r="A611" s="19">
        <v>539</v>
      </c>
      <c r="B611" s="19" t="s">
        <v>1064</v>
      </c>
      <c r="C611" s="19" t="s">
        <v>1065</v>
      </c>
      <c r="D611" s="19">
        <v>5</v>
      </c>
      <c r="E611" s="19" t="s">
        <v>35</v>
      </c>
      <c r="F611" s="20">
        <v>90.2</v>
      </c>
      <c r="G611" s="20"/>
      <c r="H611" s="61">
        <f>ROUND(90.2-90.2*M4,2)</f>
        <v>90.2</v>
      </c>
      <c r="I611" s="20">
        <v>271</v>
      </c>
      <c r="J611" s="20">
        <v>316</v>
      </c>
      <c r="K611" s="26"/>
      <c r="L611" s="21"/>
      <c r="M611" s="19">
        <f t="shared" si="34"/>
        <v>0</v>
      </c>
      <c r="N611" s="16" t="str">
        <f>IF(AND($D$611&gt;0,$L$611&gt;0),IF(ROUNDDOWN($L$611/$D$611,0)&lt;&gt;$L$611/$D$611,"Не кратно",""),"")</f>
        <v/>
      </c>
    </row>
    <row r="612" spans="1:14" ht="45" customHeight="1" x14ac:dyDescent="0.25">
      <c r="A612" s="12">
        <v>540</v>
      </c>
      <c r="B612" s="12" t="s">
        <v>1066</v>
      </c>
      <c r="C612" s="12" t="s">
        <v>1067</v>
      </c>
      <c r="D612" s="12">
        <v>5</v>
      </c>
      <c r="E612" s="12" t="s">
        <v>35</v>
      </c>
      <c r="F612" s="14">
        <v>90.2</v>
      </c>
      <c r="G612" s="14"/>
      <c r="H612" s="61">
        <f>ROUND(90.2-90.2*M4,2)</f>
        <v>90.2</v>
      </c>
      <c r="I612" s="14">
        <v>271</v>
      </c>
      <c r="J612" s="14">
        <v>316</v>
      </c>
      <c r="K612" s="26"/>
      <c r="L612" s="13"/>
      <c r="M612" s="12">
        <f t="shared" si="34"/>
        <v>0</v>
      </c>
      <c r="N612" s="16" t="str">
        <f>IF(AND($D$612&gt;0,$L$612&gt;0),IF(ROUNDDOWN($L$612/$D$612,0)&lt;&gt;$L$612/$D$612,"Не кратно",""),"")</f>
        <v/>
      </c>
    </row>
    <row r="613" spans="1:14" ht="45" customHeight="1" x14ac:dyDescent="0.25">
      <c r="A613" s="19">
        <v>541</v>
      </c>
      <c r="B613" s="19" t="s">
        <v>1068</v>
      </c>
      <c r="C613" s="19" t="s">
        <v>1069</v>
      </c>
      <c r="D613" s="19">
        <v>5</v>
      </c>
      <c r="E613" s="22" t="s">
        <v>24</v>
      </c>
      <c r="F613" s="20">
        <v>90.2</v>
      </c>
      <c r="G613" s="20"/>
      <c r="H613" s="61">
        <f>ROUND(90.2-90.2*M4,2)</f>
        <v>90.2</v>
      </c>
      <c r="I613" s="20">
        <v>271</v>
      </c>
      <c r="J613" s="20">
        <v>316</v>
      </c>
      <c r="K613" s="26"/>
      <c r="L613" s="21"/>
      <c r="M613" s="19">
        <f t="shared" si="34"/>
        <v>0</v>
      </c>
      <c r="N613" s="16" t="str">
        <f>IF(AND($D$613&gt;0,$L$613&gt;0),IF(ROUNDDOWN($L$613/$D$613,0)&lt;&gt;$L$613/$D$613,"Не кратно",""),"")</f>
        <v/>
      </c>
    </row>
    <row r="614" spans="1:14" ht="45" customHeight="1" x14ac:dyDescent="0.25">
      <c r="A614" s="12">
        <v>542</v>
      </c>
      <c r="B614" s="12" t="s">
        <v>1070</v>
      </c>
      <c r="C614" s="12" t="s">
        <v>1071</v>
      </c>
      <c r="D614" s="12">
        <v>5</v>
      </c>
      <c r="E614" s="17" t="s">
        <v>24</v>
      </c>
      <c r="F614" s="14">
        <v>90.2</v>
      </c>
      <c r="G614" s="14"/>
      <c r="H614" s="61">
        <f>ROUND(90.2-90.2*M4,2)</f>
        <v>90.2</v>
      </c>
      <c r="I614" s="14">
        <v>271</v>
      </c>
      <c r="J614" s="14">
        <v>316</v>
      </c>
      <c r="K614" s="26"/>
      <c r="L614" s="13"/>
      <c r="M614" s="12">
        <f t="shared" si="34"/>
        <v>0</v>
      </c>
      <c r="N614" s="16" t="str">
        <f>IF(AND($D$614&gt;0,$L$614&gt;0),IF(ROUNDDOWN($L$614/$D$614,0)&lt;&gt;$L$614/$D$614,"Не кратно",""),"")</f>
        <v/>
      </c>
    </row>
    <row r="615" spans="1:14" ht="45" customHeight="1" x14ac:dyDescent="0.25">
      <c r="A615" s="19">
        <v>543</v>
      </c>
      <c r="B615" s="19" t="s">
        <v>1072</v>
      </c>
      <c r="C615" s="19" t="s">
        <v>1073</v>
      </c>
      <c r="D615" s="19">
        <v>5</v>
      </c>
      <c r="E615" s="22" t="s">
        <v>24</v>
      </c>
      <c r="F615" s="20">
        <v>90.2</v>
      </c>
      <c r="G615" s="20"/>
      <c r="H615" s="61">
        <f>ROUND(90.2-90.2*M4,2)</f>
        <v>90.2</v>
      </c>
      <c r="I615" s="20">
        <v>271</v>
      </c>
      <c r="J615" s="20">
        <v>316</v>
      </c>
      <c r="K615" s="26"/>
      <c r="L615" s="21"/>
      <c r="M615" s="19">
        <f t="shared" si="34"/>
        <v>0</v>
      </c>
      <c r="N615" s="16" t="str">
        <f>IF(AND($D$615&gt;0,$L$615&gt;0),IF(ROUNDDOWN($L$615/$D$615,0)&lt;&gt;$L$615/$D$615,"Не кратно",""),"")</f>
        <v/>
      </c>
    </row>
    <row r="616" spans="1:14" ht="6" customHeight="1" x14ac:dyDescent="0.25">
      <c r="A616" s="23"/>
      <c r="B616" s="23"/>
      <c r="C616" s="23"/>
      <c r="D616" s="23"/>
      <c r="E616" s="23"/>
      <c r="F616" s="24"/>
      <c r="G616" s="24"/>
      <c r="H616" s="24"/>
      <c r="I616" s="24"/>
      <c r="J616" s="24"/>
      <c r="K616" s="25"/>
      <c r="L616" s="25"/>
      <c r="M616" s="23"/>
      <c r="N616" s="16"/>
    </row>
    <row r="617" spans="1:14" ht="24.95" customHeight="1" x14ac:dyDescent="0.25">
      <c r="A617" s="19">
        <v>544</v>
      </c>
      <c r="B617" s="19" t="s">
        <v>1074</v>
      </c>
      <c r="C617" s="19" t="s">
        <v>1075</v>
      </c>
      <c r="D617" s="19">
        <v>5</v>
      </c>
      <c r="E617" s="22" t="s">
        <v>24</v>
      </c>
      <c r="F617" s="20">
        <v>90.2</v>
      </c>
      <c r="G617" s="20"/>
      <c r="H617" s="61">
        <f>ROUND(90.2-90.2*M4,2)</f>
        <v>90.2</v>
      </c>
      <c r="I617" s="20">
        <v>271</v>
      </c>
      <c r="J617" s="20">
        <v>316</v>
      </c>
      <c r="K617" s="26"/>
      <c r="L617" s="21"/>
      <c r="M617" s="19">
        <f t="shared" ref="M617:M623" si="35">ROUND(L617*H617,2)</f>
        <v>0</v>
      </c>
      <c r="N617" s="16" t="str">
        <f>IF(AND($D$617&gt;0,$L$617&gt;0),IF(ROUNDDOWN($L$617/$D$617,0)&lt;&gt;$L$617/$D$617,"Не кратно",""),"")</f>
        <v/>
      </c>
    </row>
    <row r="618" spans="1:14" ht="24.95" customHeight="1" x14ac:dyDescent="0.25">
      <c r="A618" s="12">
        <v>545</v>
      </c>
      <c r="B618" s="12" t="s">
        <v>1076</v>
      </c>
      <c r="C618" s="12" t="s">
        <v>1077</v>
      </c>
      <c r="D618" s="12">
        <v>5</v>
      </c>
      <c r="E618" s="12" t="s">
        <v>35</v>
      </c>
      <c r="F618" s="14">
        <v>90.2</v>
      </c>
      <c r="G618" s="14"/>
      <c r="H618" s="61">
        <f>ROUND(90.2-90.2*M4,2)</f>
        <v>90.2</v>
      </c>
      <c r="I618" s="14">
        <v>271</v>
      </c>
      <c r="J618" s="14">
        <v>316</v>
      </c>
      <c r="K618" s="26"/>
      <c r="L618" s="13"/>
      <c r="M618" s="12">
        <f t="shared" si="35"/>
        <v>0</v>
      </c>
      <c r="N618" s="16" t="str">
        <f>IF(AND($D$618&gt;0,$L$618&gt;0),IF(ROUNDDOWN($L$618/$D$618,0)&lt;&gt;$L$618/$D$618,"Не кратно",""),"")</f>
        <v/>
      </c>
    </row>
    <row r="619" spans="1:14" ht="24.95" customHeight="1" x14ac:dyDescent="0.25">
      <c r="A619" s="19">
        <v>546</v>
      </c>
      <c r="B619" s="19" t="s">
        <v>1078</v>
      </c>
      <c r="C619" s="19" t="s">
        <v>1079</v>
      </c>
      <c r="D619" s="19">
        <v>5</v>
      </c>
      <c r="E619" s="19">
        <v>5</v>
      </c>
      <c r="F619" s="20">
        <v>90.2</v>
      </c>
      <c r="G619" s="20"/>
      <c r="H619" s="61">
        <f>ROUND(90.2-90.2*M4,2)</f>
        <v>90.2</v>
      </c>
      <c r="I619" s="20">
        <v>271</v>
      </c>
      <c r="J619" s="20">
        <v>316</v>
      </c>
      <c r="K619" s="26"/>
      <c r="L619" s="21"/>
      <c r="M619" s="19">
        <f t="shared" si="35"/>
        <v>0</v>
      </c>
      <c r="N619" s="16" t="str">
        <f>IF(AND($D$619&gt;0,$L$619&gt;0),IF(ROUNDDOWN($L$619/$D$619,0)&lt;&gt;$L$619/$D$619,"Не кратно",""),"")</f>
        <v/>
      </c>
    </row>
    <row r="620" spans="1:14" ht="24.95" customHeight="1" x14ac:dyDescent="0.25">
      <c r="A620" s="12">
        <v>547</v>
      </c>
      <c r="B620" s="12" t="s">
        <v>1080</v>
      </c>
      <c r="C620" s="12" t="s">
        <v>1081</v>
      </c>
      <c r="D620" s="12">
        <v>5</v>
      </c>
      <c r="E620" s="17" t="s">
        <v>24</v>
      </c>
      <c r="F620" s="14">
        <v>90.2</v>
      </c>
      <c r="G620" s="14"/>
      <c r="H620" s="61">
        <f>ROUND(90.2-90.2*M4,2)</f>
        <v>90.2</v>
      </c>
      <c r="I620" s="14">
        <v>271</v>
      </c>
      <c r="J620" s="14">
        <v>316</v>
      </c>
      <c r="K620" s="26"/>
      <c r="L620" s="13"/>
      <c r="M620" s="12">
        <f t="shared" si="35"/>
        <v>0</v>
      </c>
      <c r="N620" s="16" t="str">
        <f>IF(AND($D$620&gt;0,$L$620&gt;0),IF(ROUNDDOWN($L$620/$D$620,0)&lt;&gt;$L$620/$D$620,"Не кратно",""),"")</f>
        <v/>
      </c>
    </row>
    <row r="621" spans="1:14" ht="24.95" customHeight="1" x14ac:dyDescent="0.25">
      <c r="A621" s="19">
        <v>548</v>
      </c>
      <c r="B621" s="19" t="s">
        <v>1082</v>
      </c>
      <c r="C621" s="19" t="s">
        <v>1083</v>
      </c>
      <c r="D621" s="19">
        <v>5</v>
      </c>
      <c r="E621" s="19" t="s">
        <v>35</v>
      </c>
      <c r="F621" s="20">
        <v>90.2</v>
      </c>
      <c r="G621" s="20"/>
      <c r="H621" s="61">
        <f>ROUND(90.2-90.2*M4,2)</f>
        <v>90.2</v>
      </c>
      <c r="I621" s="20">
        <v>271</v>
      </c>
      <c r="J621" s="20">
        <v>316</v>
      </c>
      <c r="K621" s="26"/>
      <c r="L621" s="21"/>
      <c r="M621" s="19">
        <f t="shared" si="35"/>
        <v>0</v>
      </c>
      <c r="N621" s="16" t="str">
        <f>IF(AND($D$621&gt;0,$L$621&gt;0),IF(ROUNDDOWN($L$621/$D$621,0)&lt;&gt;$L$621/$D$621,"Не кратно",""),"")</f>
        <v/>
      </c>
    </row>
    <row r="622" spans="1:14" ht="24.95" customHeight="1" x14ac:dyDescent="0.25">
      <c r="A622" s="12">
        <v>549</v>
      </c>
      <c r="B622" s="12" t="s">
        <v>1084</v>
      </c>
      <c r="C622" s="12" t="s">
        <v>1085</v>
      </c>
      <c r="D622" s="12">
        <v>5</v>
      </c>
      <c r="E622" s="17" t="s">
        <v>24</v>
      </c>
      <c r="F622" s="14">
        <v>90.2</v>
      </c>
      <c r="G622" s="14"/>
      <c r="H622" s="61">
        <f>ROUND(90.2-90.2*M4,2)</f>
        <v>90.2</v>
      </c>
      <c r="I622" s="14">
        <v>271</v>
      </c>
      <c r="J622" s="14">
        <v>316</v>
      </c>
      <c r="K622" s="26"/>
      <c r="L622" s="13"/>
      <c r="M622" s="12">
        <f t="shared" si="35"/>
        <v>0</v>
      </c>
      <c r="N622" s="16" t="str">
        <f>IF(AND($D$622&gt;0,$L$622&gt;0),IF(ROUNDDOWN($L$622/$D$622,0)&lt;&gt;$L$622/$D$622,"Не кратно",""),"")</f>
        <v/>
      </c>
    </row>
    <row r="623" spans="1:14" ht="24.95" customHeight="1" x14ac:dyDescent="0.25">
      <c r="A623" s="19">
        <v>550</v>
      </c>
      <c r="B623" s="19" t="s">
        <v>1086</v>
      </c>
      <c r="C623" s="19" t="s">
        <v>1087</v>
      </c>
      <c r="D623" s="19">
        <v>5</v>
      </c>
      <c r="E623" s="22" t="s">
        <v>24</v>
      </c>
      <c r="F623" s="20">
        <v>90.2</v>
      </c>
      <c r="G623" s="20"/>
      <c r="H623" s="61">
        <f>ROUND(90.2-90.2*M4,2)</f>
        <v>90.2</v>
      </c>
      <c r="I623" s="20">
        <v>271</v>
      </c>
      <c r="J623" s="20">
        <v>316</v>
      </c>
      <c r="K623" s="26"/>
      <c r="L623" s="21"/>
      <c r="M623" s="19">
        <f t="shared" si="35"/>
        <v>0</v>
      </c>
      <c r="N623" s="16" t="str">
        <f>IF(AND($D$623&gt;0,$L$623&gt;0),IF(ROUNDDOWN($L$623/$D$623,0)&lt;&gt;$L$623/$D$623,"Не кратно",""),"")</f>
        <v/>
      </c>
    </row>
    <row r="624" spans="1:14" ht="6" customHeight="1" x14ac:dyDescent="0.25">
      <c r="A624" s="23"/>
      <c r="B624" s="23"/>
      <c r="C624" s="23"/>
      <c r="D624" s="23"/>
      <c r="E624" s="23"/>
      <c r="F624" s="24"/>
      <c r="G624" s="24"/>
      <c r="H624" s="24"/>
      <c r="I624" s="24"/>
      <c r="J624" s="24"/>
      <c r="K624" s="25"/>
      <c r="L624" s="25"/>
      <c r="M624" s="23"/>
      <c r="N624" s="16"/>
    </row>
    <row r="625" spans="1:14" ht="59.65" customHeight="1" x14ac:dyDescent="0.25">
      <c r="A625" s="19">
        <v>551</v>
      </c>
      <c r="B625" s="19" t="s">
        <v>1088</v>
      </c>
      <c r="C625" s="19" t="s">
        <v>1089</v>
      </c>
      <c r="D625" s="19">
        <v>5</v>
      </c>
      <c r="E625" s="19" t="s">
        <v>35</v>
      </c>
      <c r="F625" s="20">
        <v>83.6</v>
      </c>
      <c r="G625" s="20"/>
      <c r="H625" s="61">
        <f>ROUND(83.6-83.6*M4,2)</f>
        <v>83.6</v>
      </c>
      <c r="I625" s="20">
        <v>251</v>
      </c>
      <c r="J625" s="20">
        <v>293</v>
      </c>
      <c r="K625" s="26"/>
      <c r="L625" s="21"/>
      <c r="M625" s="19">
        <f>ROUND(L625*H625,2)</f>
        <v>0</v>
      </c>
      <c r="N625" s="16" t="str">
        <f>IF(AND($D$625&gt;0,$L$625&gt;0),IF(ROUNDDOWN($L$625/$D$625,0)&lt;&gt;$L$625/$D$625,"Не кратно",""),"")</f>
        <v/>
      </c>
    </row>
    <row r="626" spans="1:14" ht="59.65" customHeight="1" x14ac:dyDescent="0.25">
      <c r="A626" s="12">
        <v>552</v>
      </c>
      <c r="B626" s="12" t="s">
        <v>1090</v>
      </c>
      <c r="C626" s="12" t="s">
        <v>1091</v>
      </c>
      <c r="D626" s="12">
        <v>5</v>
      </c>
      <c r="E626" s="12" t="s">
        <v>35</v>
      </c>
      <c r="F626" s="14">
        <v>55</v>
      </c>
      <c r="G626" s="14"/>
      <c r="H626" s="61">
        <f>ROUND(55-55*M4,2)</f>
        <v>55</v>
      </c>
      <c r="I626" s="14">
        <v>165</v>
      </c>
      <c r="J626" s="14">
        <v>193</v>
      </c>
      <c r="K626" s="26"/>
      <c r="L626" s="13"/>
      <c r="M626" s="12">
        <f>ROUND(L626*H626,2)</f>
        <v>0</v>
      </c>
      <c r="N626" s="16" t="str">
        <f>IF(AND($D$626&gt;0,$L$626&gt;0),IF(ROUNDDOWN($L$626/$D$626,0)&lt;&gt;$L$626/$D$626,"Не кратно",""),"")</f>
        <v/>
      </c>
    </row>
    <row r="627" spans="1:14" ht="6" customHeight="1" x14ac:dyDescent="0.25">
      <c r="A627" s="23"/>
      <c r="B627" s="23"/>
      <c r="C627" s="23"/>
      <c r="D627" s="23"/>
      <c r="E627" s="23"/>
      <c r="F627" s="24"/>
      <c r="G627" s="24"/>
      <c r="H627" s="24"/>
      <c r="I627" s="24"/>
      <c r="J627" s="24"/>
      <c r="K627" s="25"/>
      <c r="L627" s="25"/>
      <c r="M627" s="23"/>
      <c r="N627" s="16"/>
    </row>
    <row r="628" spans="1:14" ht="67.5" customHeight="1" x14ac:dyDescent="0.25">
      <c r="A628" s="12">
        <v>553</v>
      </c>
      <c r="B628" s="12" t="s">
        <v>1092</v>
      </c>
      <c r="C628" s="12" t="s">
        <v>1093</v>
      </c>
      <c r="D628" s="12">
        <v>5</v>
      </c>
      <c r="E628" s="12" t="s">
        <v>35</v>
      </c>
      <c r="F628" s="14">
        <v>83.6</v>
      </c>
      <c r="G628" s="14"/>
      <c r="H628" s="61">
        <f>ROUND(83.6-83.6*M4,2)</f>
        <v>83.6</v>
      </c>
      <c r="I628" s="14">
        <v>251</v>
      </c>
      <c r="J628" s="14">
        <v>293</v>
      </c>
      <c r="K628" s="26"/>
      <c r="L628" s="13"/>
      <c r="M628" s="12">
        <f>ROUND(L628*H628,2)</f>
        <v>0</v>
      </c>
      <c r="N628" s="16" t="str">
        <f>IF(AND($D$628&gt;0,$L$628&gt;0),IF(ROUNDDOWN($L$628/$D$628,0)&lt;&gt;$L$628/$D$628,"Не кратно",""),"")</f>
        <v/>
      </c>
    </row>
    <row r="629" spans="1:14" ht="67.5" customHeight="1" x14ac:dyDescent="0.25">
      <c r="A629" s="19">
        <v>554</v>
      </c>
      <c r="B629" s="19" t="s">
        <v>1094</v>
      </c>
      <c r="C629" s="19" t="s">
        <v>1095</v>
      </c>
      <c r="D629" s="19">
        <v>5</v>
      </c>
      <c r="E629" s="19" t="s">
        <v>35</v>
      </c>
      <c r="F629" s="20">
        <v>83.6</v>
      </c>
      <c r="G629" s="20"/>
      <c r="H629" s="61">
        <f>ROUND(83.6-83.6*M4,2)</f>
        <v>83.6</v>
      </c>
      <c r="I629" s="20">
        <v>251</v>
      </c>
      <c r="J629" s="20">
        <v>293</v>
      </c>
      <c r="K629" s="26"/>
      <c r="L629" s="21"/>
      <c r="M629" s="19">
        <f>ROUND(L629*H629,2)</f>
        <v>0</v>
      </c>
      <c r="N629" s="16" t="str">
        <f>IF(AND($D$629&gt;0,$L$629&gt;0),IF(ROUNDDOWN($L$629/$D$629,0)&lt;&gt;$L$629/$D$629,"Не кратно",""),"")</f>
        <v/>
      </c>
    </row>
    <row r="630" spans="1:14" ht="67.5" customHeight="1" x14ac:dyDescent="0.25">
      <c r="A630" s="12">
        <v>555</v>
      </c>
      <c r="B630" s="12" t="s">
        <v>1096</v>
      </c>
      <c r="C630" s="12" t="s">
        <v>1097</v>
      </c>
      <c r="D630" s="12">
        <v>5</v>
      </c>
      <c r="E630" s="12" t="s">
        <v>35</v>
      </c>
      <c r="F630" s="14">
        <v>83.6</v>
      </c>
      <c r="G630" s="14"/>
      <c r="H630" s="61">
        <f>ROUND(83.6-83.6*M4,2)</f>
        <v>83.6</v>
      </c>
      <c r="I630" s="14">
        <v>251</v>
      </c>
      <c r="J630" s="14">
        <v>293</v>
      </c>
      <c r="K630" s="26"/>
      <c r="L630" s="13"/>
      <c r="M630" s="12">
        <f>ROUND(L630*H630,2)</f>
        <v>0</v>
      </c>
      <c r="N630" s="16" t="str">
        <f>IF(AND($D$630&gt;0,$L$630&gt;0),IF(ROUNDDOWN($L$630/$D$630,0)&lt;&gt;$L$630/$D$630,"Не кратно",""),"")</f>
        <v/>
      </c>
    </row>
    <row r="631" spans="1:14" ht="67.5" customHeight="1" x14ac:dyDescent="0.25">
      <c r="A631" s="19">
        <v>556</v>
      </c>
      <c r="B631" s="19" t="s">
        <v>1098</v>
      </c>
      <c r="C631" s="19" t="s">
        <v>1099</v>
      </c>
      <c r="D631" s="19">
        <v>5</v>
      </c>
      <c r="E631" s="22" t="s">
        <v>24</v>
      </c>
      <c r="F631" s="20">
        <v>83.6</v>
      </c>
      <c r="G631" s="20"/>
      <c r="H631" s="61">
        <f>ROUND(83.6-83.6*M4,2)</f>
        <v>83.6</v>
      </c>
      <c r="I631" s="20">
        <v>251</v>
      </c>
      <c r="J631" s="20">
        <v>293</v>
      </c>
      <c r="K631" s="26"/>
      <c r="L631" s="21"/>
      <c r="M631" s="19">
        <f>ROUND(L631*H631,2)</f>
        <v>0</v>
      </c>
      <c r="N631" s="16" t="str">
        <f>IF(AND($D$631&gt;0,$L$631&gt;0),IF(ROUNDDOWN($L$631/$D$631,0)&lt;&gt;$L$631/$D$631,"Не кратно",""),"")</f>
        <v/>
      </c>
    </row>
    <row r="632" spans="1:14" ht="6" customHeight="1" x14ac:dyDescent="0.25">
      <c r="A632" s="23"/>
      <c r="B632" s="23"/>
      <c r="C632" s="23"/>
      <c r="D632" s="23"/>
      <c r="E632" s="23"/>
      <c r="F632" s="24"/>
      <c r="G632" s="24"/>
      <c r="H632" s="24"/>
      <c r="I632" s="24"/>
      <c r="J632" s="24"/>
      <c r="K632" s="25"/>
      <c r="L632" s="25"/>
      <c r="M632" s="23"/>
      <c r="N632" s="16"/>
    </row>
    <row r="633" spans="1:14" ht="19.350000000000001" customHeight="1" x14ac:dyDescent="0.25">
      <c r="A633" s="19">
        <v>557</v>
      </c>
      <c r="B633" s="19" t="s">
        <v>1100</v>
      </c>
      <c r="C633" s="19" t="s">
        <v>1101</v>
      </c>
      <c r="D633" s="19">
        <v>5</v>
      </c>
      <c r="E633" s="19" t="s">
        <v>35</v>
      </c>
      <c r="F633" s="20">
        <v>83.6</v>
      </c>
      <c r="G633" s="20"/>
      <c r="H633" s="61">
        <f>ROUND(83.6-83.6*M4,2)</f>
        <v>83.6</v>
      </c>
      <c r="I633" s="20">
        <v>251</v>
      </c>
      <c r="J633" s="20">
        <v>293</v>
      </c>
      <c r="K633" s="26"/>
      <c r="L633" s="21"/>
      <c r="M633" s="19">
        <f t="shared" ref="M633:M641" si="36">ROUND(L633*H633,2)</f>
        <v>0</v>
      </c>
      <c r="N633" s="16" t="str">
        <f>IF(AND($D$633&gt;0,$L$633&gt;0),IF(ROUNDDOWN($L$633/$D$633,0)&lt;&gt;$L$633/$D$633,"Не кратно",""),"")</f>
        <v/>
      </c>
    </row>
    <row r="634" spans="1:14" ht="19.350000000000001" customHeight="1" x14ac:dyDescent="0.25">
      <c r="A634" s="12">
        <v>558</v>
      </c>
      <c r="B634" s="12" t="s">
        <v>1102</v>
      </c>
      <c r="C634" s="12" t="s">
        <v>1103</v>
      </c>
      <c r="D634" s="12">
        <v>5</v>
      </c>
      <c r="E634" s="17" t="s">
        <v>24</v>
      </c>
      <c r="F634" s="14">
        <v>83.6</v>
      </c>
      <c r="G634" s="14"/>
      <c r="H634" s="61">
        <f>ROUND(83.6-83.6*M4,2)</f>
        <v>83.6</v>
      </c>
      <c r="I634" s="14">
        <v>251</v>
      </c>
      <c r="J634" s="14">
        <v>293</v>
      </c>
      <c r="K634" s="26"/>
      <c r="L634" s="13"/>
      <c r="M634" s="12">
        <f t="shared" si="36"/>
        <v>0</v>
      </c>
      <c r="N634" s="16" t="str">
        <f>IF(AND($D$634&gt;0,$L$634&gt;0),IF(ROUNDDOWN($L$634/$D$634,0)&lt;&gt;$L$634/$D$634,"Не кратно",""),"")</f>
        <v/>
      </c>
    </row>
    <row r="635" spans="1:14" ht="19.350000000000001" customHeight="1" x14ac:dyDescent="0.25">
      <c r="A635" s="19">
        <v>559</v>
      </c>
      <c r="B635" s="19" t="s">
        <v>1104</v>
      </c>
      <c r="C635" s="19" t="s">
        <v>1105</v>
      </c>
      <c r="D635" s="19">
        <v>5</v>
      </c>
      <c r="E635" s="22" t="s">
        <v>24</v>
      </c>
      <c r="F635" s="20">
        <v>83.6</v>
      </c>
      <c r="G635" s="20"/>
      <c r="H635" s="61">
        <f>ROUND(83.6-83.6*M4,2)</f>
        <v>83.6</v>
      </c>
      <c r="I635" s="20">
        <v>251</v>
      </c>
      <c r="J635" s="20">
        <v>293</v>
      </c>
      <c r="K635" s="26"/>
      <c r="L635" s="21"/>
      <c r="M635" s="19">
        <f t="shared" si="36"/>
        <v>0</v>
      </c>
      <c r="N635" s="16" t="str">
        <f>IF(AND($D$635&gt;0,$L$635&gt;0),IF(ROUNDDOWN($L$635/$D$635,0)&lt;&gt;$L$635/$D$635,"Не кратно",""),"")</f>
        <v/>
      </c>
    </row>
    <row r="636" spans="1:14" ht="19.350000000000001" customHeight="1" x14ac:dyDescent="0.25">
      <c r="A636" s="12">
        <v>560</v>
      </c>
      <c r="B636" s="12" t="s">
        <v>1106</v>
      </c>
      <c r="C636" s="12" t="s">
        <v>1107</v>
      </c>
      <c r="D636" s="12">
        <v>5</v>
      </c>
      <c r="E636" s="17" t="s">
        <v>24</v>
      </c>
      <c r="F636" s="14">
        <v>83.6</v>
      </c>
      <c r="G636" s="14"/>
      <c r="H636" s="61">
        <f>ROUND(83.6-83.6*M4,2)</f>
        <v>83.6</v>
      </c>
      <c r="I636" s="14">
        <v>251</v>
      </c>
      <c r="J636" s="14">
        <v>293</v>
      </c>
      <c r="K636" s="26"/>
      <c r="L636" s="13"/>
      <c r="M636" s="12">
        <f t="shared" si="36"/>
        <v>0</v>
      </c>
      <c r="N636" s="16" t="str">
        <f>IF(AND($D$636&gt;0,$L$636&gt;0),IF(ROUNDDOWN($L$636/$D$636,0)&lt;&gt;$L$636/$D$636,"Не кратно",""),"")</f>
        <v/>
      </c>
    </row>
    <row r="637" spans="1:14" ht="19.350000000000001" customHeight="1" x14ac:dyDescent="0.25">
      <c r="A637" s="19">
        <v>561</v>
      </c>
      <c r="B637" s="19" t="s">
        <v>1108</v>
      </c>
      <c r="C637" s="19" t="s">
        <v>1109</v>
      </c>
      <c r="D637" s="19">
        <v>5</v>
      </c>
      <c r="E637" s="22" t="s">
        <v>24</v>
      </c>
      <c r="F637" s="20">
        <v>83.6</v>
      </c>
      <c r="G637" s="20"/>
      <c r="H637" s="61">
        <f>ROUND(83.6-83.6*M4,2)</f>
        <v>83.6</v>
      </c>
      <c r="I637" s="20">
        <v>251</v>
      </c>
      <c r="J637" s="20">
        <v>293</v>
      </c>
      <c r="K637" s="26"/>
      <c r="L637" s="21"/>
      <c r="M637" s="19">
        <f t="shared" si="36"/>
        <v>0</v>
      </c>
      <c r="N637" s="16" t="str">
        <f>IF(AND($D$637&gt;0,$L$637&gt;0),IF(ROUNDDOWN($L$637/$D$637,0)&lt;&gt;$L$637/$D$637,"Не кратно",""),"")</f>
        <v/>
      </c>
    </row>
    <row r="638" spans="1:14" ht="19.350000000000001" customHeight="1" x14ac:dyDescent="0.25">
      <c r="A638" s="12">
        <v>562</v>
      </c>
      <c r="B638" s="12" t="s">
        <v>1110</v>
      </c>
      <c r="C638" s="12" t="s">
        <v>1111</v>
      </c>
      <c r="D638" s="12">
        <v>5</v>
      </c>
      <c r="E638" s="17" t="s">
        <v>24</v>
      </c>
      <c r="F638" s="14">
        <v>83.6</v>
      </c>
      <c r="G638" s="14"/>
      <c r="H638" s="61">
        <f>ROUND(83.6-83.6*M4,2)</f>
        <v>83.6</v>
      </c>
      <c r="I638" s="14">
        <v>251</v>
      </c>
      <c r="J638" s="14">
        <v>293</v>
      </c>
      <c r="K638" s="26"/>
      <c r="L638" s="13"/>
      <c r="M638" s="12">
        <f t="shared" si="36"/>
        <v>0</v>
      </c>
      <c r="N638" s="16" t="str">
        <f>IF(AND($D$638&gt;0,$L$638&gt;0),IF(ROUNDDOWN($L$638/$D$638,0)&lt;&gt;$L$638/$D$638,"Не кратно",""),"")</f>
        <v/>
      </c>
    </row>
    <row r="639" spans="1:14" ht="19.350000000000001" customHeight="1" x14ac:dyDescent="0.25">
      <c r="A639" s="19">
        <v>563</v>
      </c>
      <c r="B639" s="19" t="s">
        <v>1112</v>
      </c>
      <c r="C639" s="19" t="s">
        <v>1113</v>
      </c>
      <c r="D639" s="19">
        <v>5</v>
      </c>
      <c r="E639" s="22" t="s">
        <v>24</v>
      </c>
      <c r="F639" s="20">
        <v>83.6</v>
      </c>
      <c r="G639" s="20"/>
      <c r="H639" s="61">
        <f>ROUND(83.6-83.6*M4,2)</f>
        <v>83.6</v>
      </c>
      <c r="I639" s="20">
        <v>251</v>
      </c>
      <c r="J639" s="20">
        <v>293</v>
      </c>
      <c r="K639" s="26"/>
      <c r="L639" s="21"/>
      <c r="M639" s="19">
        <f t="shared" si="36"/>
        <v>0</v>
      </c>
      <c r="N639" s="16" t="str">
        <f>IF(AND($D$639&gt;0,$L$639&gt;0),IF(ROUNDDOWN($L$639/$D$639,0)&lt;&gt;$L$639/$D$639,"Не кратно",""),"")</f>
        <v/>
      </c>
    </row>
    <row r="640" spans="1:14" ht="19.350000000000001" customHeight="1" x14ac:dyDescent="0.25">
      <c r="A640" s="12">
        <v>564</v>
      </c>
      <c r="B640" s="12" t="s">
        <v>1114</v>
      </c>
      <c r="C640" s="12" t="s">
        <v>1115</v>
      </c>
      <c r="D640" s="12">
        <v>5</v>
      </c>
      <c r="E640" s="17" t="s">
        <v>24</v>
      </c>
      <c r="F640" s="14">
        <v>83.6</v>
      </c>
      <c r="G640" s="14"/>
      <c r="H640" s="61">
        <f>ROUND(83.6-83.6*M4,2)</f>
        <v>83.6</v>
      </c>
      <c r="I640" s="14">
        <v>251</v>
      </c>
      <c r="J640" s="14">
        <v>293</v>
      </c>
      <c r="K640" s="26"/>
      <c r="L640" s="13"/>
      <c r="M640" s="12">
        <f t="shared" si="36"/>
        <v>0</v>
      </c>
      <c r="N640" s="16" t="str">
        <f>IF(AND($D$640&gt;0,$L$640&gt;0),IF(ROUNDDOWN($L$640/$D$640,0)&lt;&gt;$L$640/$D$640,"Не кратно",""),"")</f>
        <v/>
      </c>
    </row>
    <row r="641" spans="1:14" ht="19.350000000000001" customHeight="1" x14ac:dyDescent="0.25">
      <c r="A641" s="19">
        <v>565</v>
      </c>
      <c r="B641" s="19" t="s">
        <v>1116</v>
      </c>
      <c r="C641" s="19" t="s">
        <v>1117</v>
      </c>
      <c r="D641" s="19">
        <v>5</v>
      </c>
      <c r="E641" s="19" t="s">
        <v>35</v>
      </c>
      <c r="F641" s="20">
        <v>83.6</v>
      </c>
      <c r="G641" s="20"/>
      <c r="H641" s="61">
        <f>ROUND(83.6-83.6*M4,2)</f>
        <v>83.6</v>
      </c>
      <c r="I641" s="20">
        <v>251</v>
      </c>
      <c r="J641" s="20">
        <v>293</v>
      </c>
      <c r="K641" s="26"/>
      <c r="L641" s="21"/>
      <c r="M641" s="19">
        <f t="shared" si="36"/>
        <v>0</v>
      </c>
      <c r="N641" s="16" t="str">
        <f>IF(AND($D$641&gt;0,$L$641&gt;0),IF(ROUNDDOWN($L$641/$D$641,0)&lt;&gt;$L$641/$D$641,"Не кратно",""),"")</f>
        <v/>
      </c>
    </row>
    <row r="642" spans="1:14" ht="6" customHeight="1" x14ac:dyDescent="0.25">
      <c r="A642" s="23"/>
      <c r="B642" s="23"/>
      <c r="C642" s="23"/>
      <c r="D642" s="23"/>
      <c r="E642" s="23"/>
      <c r="F642" s="24"/>
      <c r="G642" s="24"/>
      <c r="H642" s="24"/>
      <c r="I642" s="24"/>
      <c r="J642" s="24"/>
      <c r="K642" s="25"/>
      <c r="L642" s="25"/>
      <c r="M642" s="23"/>
      <c r="N642" s="16"/>
    </row>
    <row r="643" spans="1:14" ht="29.1" customHeight="1" x14ac:dyDescent="0.25">
      <c r="A643" s="19">
        <v>566</v>
      </c>
      <c r="B643" s="19" t="s">
        <v>1118</v>
      </c>
      <c r="C643" s="19" t="s">
        <v>1119</v>
      </c>
      <c r="D643" s="19">
        <v>5</v>
      </c>
      <c r="E643" s="19" t="s">
        <v>35</v>
      </c>
      <c r="F643" s="20">
        <v>83.6</v>
      </c>
      <c r="G643" s="20"/>
      <c r="H643" s="61">
        <f>ROUND(83.6-83.6*M4,2)</f>
        <v>83.6</v>
      </c>
      <c r="I643" s="20">
        <v>251</v>
      </c>
      <c r="J643" s="20">
        <v>293</v>
      </c>
      <c r="K643" s="26"/>
      <c r="L643" s="21"/>
      <c r="M643" s="19">
        <f t="shared" ref="M643:M648" si="37">ROUND(L643*H643,2)</f>
        <v>0</v>
      </c>
      <c r="N643" s="16" t="str">
        <f>IF(AND($D$643&gt;0,$L$643&gt;0),IF(ROUNDDOWN($L$643/$D$643,0)&lt;&gt;$L$643/$D$643,"Не кратно",""),"")</f>
        <v/>
      </c>
    </row>
    <row r="644" spans="1:14" ht="29.1" customHeight="1" x14ac:dyDescent="0.25">
      <c r="A644" s="12">
        <v>567</v>
      </c>
      <c r="B644" s="12" t="s">
        <v>1120</v>
      </c>
      <c r="C644" s="12" t="s">
        <v>1121</v>
      </c>
      <c r="D644" s="12">
        <v>5</v>
      </c>
      <c r="E644" s="12" t="s">
        <v>35</v>
      </c>
      <c r="F644" s="14">
        <v>83.6</v>
      </c>
      <c r="G644" s="14"/>
      <c r="H644" s="61">
        <f>ROUND(83.6-83.6*M4,2)</f>
        <v>83.6</v>
      </c>
      <c r="I644" s="14">
        <v>251</v>
      </c>
      <c r="J644" s="14">
        <v>293</v>
      </c>
      <c r="K644" s="26"/>
      <c r="L644" s="13"/>
      <c r="M644" s="12">
        <f t="shared" si="37"/>
        <v>0</v>
      </c>
      <c r="N644" s="16" t="str">
        <f>IF(AND($D$644&gt;0,$L$644&gt;0),IF(ROUNDDOWN($L$644/$D$644,0)&lt;&gt;$L$644/$D$644,"Не кратно",""),"")</f>
        <v/>
      </c>
    </row>
    <row r="645" spans="1:14" ht="29.1" customHeight="1" x14ac:dyDescent="0.25">
      <c r="A645" s="19">
        <v>568</v>
      </c>
      <c r="B645" s="19" t="s">
        <v>1122</v>
      </c>
      <c r="C645" s="19" t="s">
        <v>1123</v>
      </c>
      <c r="D645" s="19">
        <v>5</v>
      </c>
      <c r="E645" s="22" t="s">
        <v>24</v>
      </c>
      <c r="F645" s="20">
        <v>83.6</v>
      </c>
      <c r="G645" s="20"/>
      <c r="H645" s="61">
        <f>ROUND(83.6-83.6*M4,2)</f>
        <v>83.6</v>
      </c>
      <c r="I645" s="20">
        <v>251</v>
      </c>
      <c r="J645" s="20">
        <v>293</v>
      </c>
      <c r="K645" s="26"/>
      <c r="L645" s="21"/>
      <c r="M645" s="19">
        <f t="shared" si="37"/>
        <v>0</v>
      </c>
      <c r="N645" s="16" t="str">
        <f>IF(AND($D$645&gt;0,$L$645&gt;0),IF(ROUNDDOWN($L$645/$D$645,0)&lt;&gt;$L$645/$D$645,"Не кратно",""),"")</f>
        <v/>
      </c>
    </row>
    <row r="646" spans="1:14" ht="29.1" customHeight="1" x14ac:dyDescent="0.25">
      <c r="A646" s="12">
        <v>569</v>
      </c>
      <c r="B646" s="12" t="s">
        <v>1124</v>
      </c>
      <c r="C646" s="12" t="s">
        <v>1125</v>
      </c>
      <c r="D646" s="12">
        <v>5</v>
      </c>
      <c r="E646" s="17" t="s">
        <v>24</v>
      </c>
      <c r="F646" s="14">
        <v>83.6</v>
      </c>
      <c r="G646" s="14"/>
      <c r="H646" s="61">
        <f>ROUND(83.6-83.6*M4,2)</f>
        <v>83.6</v>
      </c>
      <c r="I646" s="14">
        <v>251</v>
      </c>
      <c r="J646" s="14">
        <v>293</v>
      </c>
      <c r="K646" s="26"/>
      <c r="L646" s="13"/>
      <c r="M646" s="12">
        <f t="shared" si="37"/>
        <v>0</v>
      </c>
      <c r="N646" s="16" t="str">
        <f>IF(AND($D$646&gt;0,$L$646&gt;0),IF(ROUNDDOWN($L$646/$D$646,0)&lt;&gt;$L$646/$D$646,"Не кратно",""),"")</f>
        <v/>
      </c>
    </row>
    <row r="647" spans="1:14" ht="29.1" customHeight="1" x14ac:dyDescent="0.25">
      <c r="A647" s="19">
        <v>570</v>
      </c>
      <c r="B647" s="19" t="s">
        <v>1126</v>
      </c>
      <c r="C647" s="19" t="s">
        <v>1127</v>
      </c>
      <c r="D647" s="19">
        <v>5</v>
      </c>
      <c r="E647" s="22" t="s">
        <v>24</v>
      </c>
      <c r="F647" s="20">
        <v>83.6</v>
      </c>
      <c r="G647" s="20"/>
      <c r="H647" s="61">
        <f>ROUND(83.6-83.6*M4,2)</f>
        <v>83.6</v>
      </c>
      <c r="I647" s="20">
        <v>251</v>
      </c>
      <c r="J647" s="20">
        <v>293</v>
      </c>
      <c r="K647" s="26"/>
      <c r="L647" s="21"/>
      <c r="M647" s="19">
        <f t="shared" si="37"/>
        <v>0</v>
      </c>
      <c r="N647" s="16" t="str">
        <f>IF(AND($D$647&gt;0,$L$647&gt;0),IF(ROUNDDOWN($L$647/$D$647,0)&lt;&gt;$L$647/$D$647,"Не кратно",""),"")</f>
        <v/>
      </c>
    </row>
    <row r="648" spans="1:14" ht="29.1" customHeight="1" x14ac:dyDescent="0.25">
      <c r="A648" s="12">
        <v>571</v>
      </c>
      <c r="B648" s="12" t="s">
        <v>1128</v>
      </c>
      <c r="C648" s="12" t="s">
        <v>1129</v>
      </c>
      <c r="D648" s="12">
        <v>5</v>
      </c>
      <c r="E648" s="12" t="s">
        <v>35</v>
      </c>
      <c r="F648" s="14">
        <v>83.6</v>
      </c>
      <c r="G648" s="14"/>
      <c r="H648" s="61">
        <f>ROUND(83.6-83.6*M4,2)</f>
        <v>83.6</v>
      </c>
      <c r="I648" s="14">
        <v>251</v>
      </c>
      <c r="J648" s="14">
        <v>293</v>
      </c>
      <c r="K648" s="26"/>
      <c r="L648" s="13"/>
      <c r="M648" s="12">
        <f t="shared" si="37"/>
        <v>0</v>
      </c>
      <c r="N648" s="16" t="str">
        <f>IF(AND($D$648&gt;0,$L$648&gt;0),IF(ROUNDDOWN($L$648/$D$648,0)&lt;&gt;$L$648/$D$648,"Не кратно",""),"")</f>
        <v/>
      </c>
    </row>
    <row r="649" spans="1:14" ht="6" customHeight="1" x14ac:dyDescent="0.25">
      <c r="A649" s="23"/>
      <c r="B649" s="23"/>
      <c r="C649" s="23"/>
      <c r="D649" s="23"/>
      <c r="E649" s="23"/>
      <c r="F649" s="24"/>
      <c r="G649" s="24"/>
      <c r="H649" s="24"/>
      <c r="I649" s="24"/>
      <c r="J649" s="24"/>
      <c r="K649" s="25"/>
      <c r="L649" s="25"/>
      <c r="M649" s="23"/>
      <c r="N649" s="16"/>
    </row>
    <row r="650" spans="1:14" ht="15" customHeight="1" x14ac:dyDescent="0.25">
      <c r="A650" s="12">
        <v>572</v>
      </c>
      <c r="B650" s="12" t="s">
        <v>1130</v>
      </c>
      <c r="C650" s="12" t="s">
        <v>1131</v>
      </c>
      <c r="D650" s="12">
        <v>5</v>
      </c>
      <c r="E650" s="12" t="s">
        <v>35</v>
      </c>
      <c r="F650" s="14">
        <v>83.6</v>
      </c>
      <c r="G650" s="14"/>
      <c r="H650" s="61">
        <f>ROUND(83.6-83.6*M4,2)</f>
        <v>83.6</v>
      </c>
      <c r="I650" s="14">
        <v>251</v>
      </c>
      <c r="J650" s="14">
        <v>293</v>
      </c>
      <c r="K650" s="26"/>
      <c r="L650" s="13"/>
      <c r="M650" s="12">
        <f t="shared" ref="M650:M664" si="38">ROUND(L650*H650,2)</f>
        <v>0</v>
      </c>
      <c r="N650" s="16" t="str">
        <f>IF(AND($D$650&gt;0,$L$650&gt;0),IF(ROUNDDOWN($L$650/$D$650,0)&lt;&gt;$L$650/$D$650,"Не кратно",""),"")</f>
        <v/>
      </c>
    </row>
    <row r="651" spans="1:14" ht="15" customHeight="1" x14ac:dyDescent="0.25">
      <c r="A651" s="19">
        <v>573</v>
      </c>
      <c r="B651" s="19" t="s">
        <v>1132</v>
      </c>
      <c r="C651" s="19" t="s">
        <v>1133</v>
      </c>
      <c r="D651" s="19">
        <v>5</v>
      </c>
      <c r="E651" s="19" t="s">
        <v>35</v>
      </c>
      <c r="F651" s="20">
        <v>83.6</v>
      </c>
      <c r="G651" s="20"/>
      <c r="H651" s="61">
        <f>ROUND(83.6-83.6*M4,2)</f>
        <v>83.6</v>
      </c>
      <c r="I651" s="20">
        <v>251</v>
      </c>
      <c r="J651" s="20">
        <v>293</v>
      </c>
      <c r="K651" s="26"/>
      <c r="L651" s="21"/>
      <c r="M651" s="19">
        <f t="shared" si="38"/>
        <v>0</v>
      </c>
      <c r="N651" s="16" t="str">
        <f>IF(AND($D$651&gt;0,$L$651&gt;0),IF(ROUNDDOWN($L$651/$D$651,0)&lt;&gt;$L$651/$D$651,"Не кратно",""),"")</f>
        <v/>
      </c>
    </row>
    <row r="652" spans="1:14" ht="15" customHeight="1" x14ac:dyDescent="0.25">
      <c r="A652" s="12">
        <v>574</v>
      </c>
      <c r="B652" s="12" t="s">
        <v>1134</v>
      </c>
      <c r="C652" s="12" t="s">
        <v>1135</v>
      </c>
      <c r="D652" s="12">
        <v>5</v>
      </c>
      <c r="E652" s="17" t="s">
        <v>24</v>
      </c>
      <c r="F652" s="14">
        <v>83.6</v>
      </c>
      <c r="G652" s="14"/>
      <c r="H652" s="61">
        <f>ROUND(83.6-83.6*M4,2)</f>
        <v>83.6</v>
      </c>
      <c r="I652" s="14">
        <v>251</v>
      </c>
      <c r="J652" s="14">
        <v>293</v>
      </c>
      <c r="K652" s="26"/>
      <c r="L652" s="13"/>
      <c r="M652" s="12">
        <f t="shared" si="38"/>
        <v>0</v>
      </c>
      <c r="N652" s="16" t="str">
        <f>IF(AND($D$652&gt;0,$L$652&gt;0),IF(ROUNDDOWN($L$652/$D$652,0)&lt;&gt;$L$652/$D$652,"Не кратно",""),"")</f>
        <v/>
      </c>
    </row>
    <row r="653" spans="1:14" ht="15" customHeight="1" x14ac:dyDescent="0.25">
      <c r="A653" s="19">
        <v>575</v>
      </c>
      <c r="B653" s="19" t="s">
        <v>1136</v>
      </c>
      <c r="C653" s="19" t="s">
        <v>1137</v>
      </c>
      <c r="D653" s="19">
        <v>5</v>
      </c>
      <c r="E653" s="19" t="s">
        <v>35</v>
      </c>
      <c r="F653" s="20">
        <v>90.2</v>
      </c>
      <c r="G653" s="20"/>
      <c r="H653" s="61">
        <f>ROUND(90.2-90.2*M4,2)</f>
        <v>90.2</v>
      </c>
      <c r="I653" s="20">
        <v>271</v>
      </c>
      <c r="J653" s="20">
        <v>316</v>
      </c>
      <c r="K653" s="26"/>
      <c r="L653" s="21"/>
      <c r="M653" s="19">
        <f t="shared" si="38"/>
        <v>0</v>
      </c>
      <c r="N653" s="16" t="str">
        <f>IF(AND($D$653&gt;0,$L$653&gt;0),IF(ROUNDDOWN($L$653/$D$653,0)&lt;&gt;$L$653/$D$653,"Не кратно",""),"")</f>
        <v/>
      </c>
    </row>
    <row r="654" spans="1:14" ht="15" customHeight="1" x14ac:dyDescent="0.25">
      <c r="A654" s="12">
        <v>576</v>
      </c>
      <c r="B654" s="12" t="s">
        <v>1138</v>
      </c>
      <c r="C654" s="12" t="s">
        <v>1139</v>
      </c>
      <c r="D654" s="12">
        <v>5</v>
      </c>
      <c r="E654" s="12">
        <v>10</v>
      </c>
      <c r="F654" s="14">
        <v>90.2</v>
      </c>
      <c r="G654" s="14"/>
      <c r="H654" s="61">
        <f>ROUND(90.2-90.2*M4,2)</f>
        <v>90.2</v>
      </c>
      <c r="I654" s="14">
        <v>271</v>
      </c>
      <c r="J654" s="14">
        <v>316</v>
      </c>
      <c r="K654" s="26"/>
      <c r="L654" s="13"/>
      <c r="M654" s="12">
        <f t="shared" si="38"/>
        <v>0</v>
      </c>
      <c r="N654" s="16" t="str">
        <f>IF(AND($D$654&gt;0,$L$654&gt;0),IF(ROUNDDOWN($L$654/$D$654,0)&lt;&gt;$L$654/$D$654,"Не кратно",""),"")</f>
        <v/>
      </c>
    </row>
    <row r="655" spans="1:14" ht="15" customHeight="1" x14ac:dyDescent="0.25">
      <c r="A655" s="19">
        <v>577</v>
      </c>
      <c r="B655" s="19" t="s">
        <v>1140</v>
      </c>
      <c r="C655" s="19" t="s">
        <v>1141</v>
      </c>
      <c r="D655" s="19">
        <v>5</v>
      </c>
      <c r="E655" s="22" t="s">
        <v>24</v>
      </c>
      <c r="F655" s="20">
        <v>96.8</v>
      </c>
      <c r="G655" s="20"/>
      <c r="H655" s="61">
        <f>ROUND(96.8-96.8*M4,2)</f>
        <v>96.8</v>
      </c>
      <c r="I655" s="20">
        <v>290</v>
      </c>
      <c r="J655" s="20">
        <v>339</v>
      </c>
      <c r="K655" s="26"/>
      <c r="L655" s="21"/>
      <c r="M655" s="19">
        <f t="shared" si="38"/>
        <v>0</v>
      </c>
      <c r="N655" s="16" t="str">
        <f>IF(AND($D$655&gt;0,$L$655&gt;0),IF(ROUNDDOWN($L$655/$D$655,0)&lt;&gt;$L$655/$D$655,"Не кратно",""),"")</f>
        <v/>
      </c>
    </row>
    <row r="656" spans="1:14" ht="15" customHeight="1" x14ac:dyDescent="0.25">
      <c r="A656" s="12">
        <v>578</v>
      </c>
      <c r="B656" s="12" t="s">
        <v>1142</v>
      </c>
      <c r="C656" s="12" t="s">
        <v>1143</v>
      </c>
      <c r="D656" s="12">
        <v>5</v>
      </c>
      <c r="E656" s="17" t="s">
        <v>24</v>
      </c>
      <c r="F656" s="14">
        <v>96.8</v>
      </c>
      <c r="G656" s="14"/>
      <c r="H656" s="61">
        <f>ROUND(96.8-96.8*M4,2)</f>
        <v>96.8</v>
      </c>
      <c r="I656" s="14">
        <v>290</v>
      </c>
      <c r="J656" s="14">
        <v>339</v>
      </c>
      <c r="K656" s="26"/>
      <c r="L656" s="13"/>
      <c r="M656" s="12">
        <f t="shared" si="38"/>
        <v>0</v>
      </c>
      <c r="N656" s="16" t="str">
        <f>IF(AND($D$656&gt;0,$L$656&gt;0),IF(ROUNDDOWN($L$656/$D$656,0)&lt;&gt;$L$656/$D$656,"Не кратно",""),"")</f>
        <v/>
      </c>
    </row>
    <row r="657" spans="1:14" ht="15" customHeight="1" x14ac:dyDescent="0.25">
      <c r="A657" s="19">
        <v>579</v>
      </c>
      <c r="B657" s="19" t="s">
        <v>1144</v>
      </c>
      <c r="C657" s="19" t="s">
        <v>1145</v>
      </c>
      <c r="D657" s="19">
        <v>5</v>
      </c>
      <c r="E657" s="19" t="s">
        <v>35</v>
      </c>
      <c r="F657" s="20">
        <v>83.6</v>
      </c>
      <c r="G657" s="20"/>
      <c r="H657" s="61">
        <f>ROUND(83.6-83.6*M4,2)</f>
        <v>83.6</v>
      </c>
      <c r="I657" s="20">
        <v>251</v>
      </c>
      <c r="J657" s="20">
        <v>293</v>
      </c>
      <c r="K657" s="26"/>
      <c r="L657" s="21"/>
      <c r="M657" s="19">
        <f t="shared" si="38"/>
        <v>0</v>
      </c>
      <c r="N657" s="16" t="str">
        <f>IF(AND($D$657&gt;0,$L$657&gt;0),IF(ROUNDDOWN($L$657/$D$657,0)&lt;&gt;$L$657/$D$657,"Не кратно",""),"")</f>
        <v/>
      </c>
    </row>
    <row r="658" spans="1:14" ht="15" customHeight="1" x14ac:dyDescent="0.25">
      <c r="A658" s="12">
        <v>580</v>
      </c>
      <c r="B658" s="12" t="s">
        <v>1146</v>
      </c>
      <c r="C658" s="12" t="s">
        <v>1147</v>
      </c>
      <c r="D658" s="12">
        <v>5</v>
      </c>
      <c r="E658" s="12">
        <v>5</v>
      </c>
      <c r="F658" s="14">
        <v>83.6</v>
      </c>
      <c r="G658" s="14"/>
      <c r="H658" s="61">
        <f>ROUND(83.6-83.6*M4,2)</f>
        <v>83.6</v>
      </c>
      <c r="I658" s="14">
        <v>251</v>
      </c>
      <c r="J658" s="14">
        <v>293</v>
      </c>
      <c r="K658" s="26"/>
      <c r="L658" s="13"/>
      <c r="M658" s="12">
        <f t="shared" si="38"/>
        <v>0</v>
      </c>
      <c r="N658" s="16" t="str">
        <f>IF(AND($D$658&gt;0,$L$658&gt;0),IF(ROUNDDOWN($L$658/$D$658,0)&lt;&gt;$L$658/$D$658,"Не кратно",""),"")</f>
        <v/>
      </c>
    </row>
    <row r="659" spans="1:14" ht="15" customHeight="1" x14ac:dyDescent="0.25">
      <c r="A659" s="19">
        <v>581</v>
      </c>
      <c r="B659" s="19" t="s">
        <v>1148</v>
      </c>
      <c r="C659" s="19" t="s">
        <v>1149</v>
      </c>
      <c r="D659" s="19">
        <v>5</v>
      </c>
      <c r="E659" s="19" t="s">
        <v>35</v>
      </c>
      <c r="F659" s="20">
        <v>83.6</v>
      </c>
      <c r="G659" s="20"/>
      <c r="H659" s="61">
        <f>ROUND(83.6-83.6*M4,2)</f>
        <v>83.6</v>
      </c>
      <c r="I659" s="20">
        <v>251</v>
      </c>
      <c r="J659" s="20">
        <v>293</v>
      </c>
      <c r="K659" s="26"/>
      <c r="L659" s="21"/>
      <c r="M659" s="19">
        <f t="shared" si="38"/>
        <v>0</v>
      </c>
      <c r="N659" s="16" t="str">
        <f>IF(AND($D$659&gt;0,$L$659&gt;0),IF(ROUNDDOWN($L$659/$D$659,0)&lt;&gt;$L$659/$D$659,"Не кратно",""),"")</f>
        <v/>
      </c>
    </row>
    <row r="660" spans="1:14" ht="15" customHeight="1" x14ac:dyDescent="0.25">
      <c r="A660" s="12">
        <v>582</v>
      </c>
      <c r="B660" s="12" t="s">
        <v>1150</v>
      </c>
      <c r="C660" s="12" t="s">
        <v>1151</v>
      </c>
      <c r="D660" s="12">
        <v>5</v>
      </c>
      <c r="E660" s="12" t="s">
        <v>35</v>
      </c>
      <c r="F660" s="14">
        <v>83.6</v>
      </c>
      <c r="G660" s="14"/>
      <c r="H660" s="61">
        <f>ROUND(83.6-83.6*M4,2)</f>
        <v>83.6</v>
      </c>
      <c r="I660" s="14">
        <v>251</v>
      </c>
      <c r="J660" s="14">
        <v>293</v>
      </c>
      <c r="K660" s="26"/>
      <c r="L660" s="13"/>
      <c r="M660" s="12">
        <f t="shared" si="38"/>
        <v>0</v>
      </c>
      <c r="N660" s="16" t="str">
        <f>IF(AND($D$660&gt;0,$L$660&gt;0),IF(ROUNDDOWN($L$660/$D$660,0)&lt;&gt;$L$660/$D$660,"Не кратно",""),"")</f>
        <v/>
      </c>
    </row>
    <row r="661" spans="1:14" ht="15" customHeight="1" x14ac:dyDescent="0.25">
      <c r="A661" s="19">
        <v>583</v>
      </c>
      <c r="B661" s="19" t="s">
        <v>1152</v>
      </c>
      <c r="C661" s="19" t="s">
        <v>1153</v>
      </c>
      <c r="D661" s="19">
        <v>5</v>
      </c>
      <c r="E661" s="22" t="s">
        <v>24</v>
      </c>
      <c r="F661" s="20">
        <v>83.6</v>
      </c>
      <c r="G661" s="20"/>
      <c r="H661" s="61">
        <f>ROUND(83.6-83.6*M4,2)</f>
        <v>83.6</v>
      </c>
      <c r="I661" s="20">
        <v>251</v>
      </c>
      <c r="J661" s="20">
        <v>293</v>
      </c>
      <c r="K661" s="26"/>
      <c r="L661" s="21"/>
      <c r="M661" s="19">
        <f t="shared" si="38"/>
        <v>0</v>
      </c>
      <c r="N661" s="16" t="str">
        <f>IF(AND($D$661&gt;0,$L$661&gt;0),IF(ROUNDDOWN($L$661/$D$661,0)&lt;&gt;$L$661/$D$661,"Не кратно",""),"")</f>
        <v/>
      </c>
    </row>
    <row r="662" spans="1:14" ht="15" customHeight="1" x14ac:dyDescent="0.25">
      <c r="A662" s="12">
        <v>584</v>
      </c>
      <c r="B662" s="12" t="s">
        <v>1154</v>
      </c>
      <c r="C662" s="12" t="s">
        <v>1155</v>
      </c>
      <c r="D662" s="12">
        <v>5</v>
      </c>
      <c r="E662" s="17" t="s">
        <v>24</v>
      </c>
      <c r="F662" s="14">
        <v>83.6</v>
      </c>
      <c r="G662" s="14"/>
      <c r="H662" s="61">
        <f>ROUND(83.6-83.6*M4,2)</f>
        <v>83.6</v>
      </c>
      <c r="I662" s="14">
        <v>251</v>
      </c>
      <c r="J662" s="14">
        <v>293</v>
      </c>
      <c r="K662" s="26"/>
      <c r="L662" s="13"/>
      <c r="M662" s="12">
        <f t="shared" si="38"/>
        <v>0</v>
      </c>
      <c r="N662" s="16" t="str">
        <f>IF(AND($D$662&gt;0,$L$662&gt;0),IF(ROUNDDOWN($L$662/$D$662,0)&lt;&gt;$L$662/$D$662,"Не кратно",""),"")</f>
        <v/>
      </c>
    </row>
    <row r="663" spans="1:14" ht="15" customHeight="1" x14ac:dyDescent="0.25">
      <c r="A663" s="19">
        <v>585</v>
      </c>
      <c r="B663" s="19" t="s">
        <v>1156</v>
      </c>
      <c r="C663" s="19" t="s">
        <v>1157</v>
      </c>
      <c r="D663" s="19">
        <v>5</v>
      </c>
      <c r="E663" s="22" t="s">
        <v>24</v>
      </c>
      <c r="F663" s="20">
        <v>83.6</v>
      </c>
      <c r="G663" s="20"/>
      <c r="H663" s="61">
        <f>ROUND(83.6-83.6*M4,2)</f>
        <v>83.6</v>
      </c>
      <c r="I663" s="20">
        <v>251</v>
      </c>
      <c r="J663" s="20">
        <v>293</v>
      </c>
      <c r="K663" s="26"/>
      <c r="L663" s="21"/>
      <c r="M663" s="19">
        <f t="shared" si="38"/>
        <v>0</v>
      </c>
      <c r="N663" s="16" t="str">
        <f>IF(AND($D$663&gt;0,$L$663&gt;0),IF(ROUNDDOWN($L$663/$D$663,0)&lt;&gt;$L$663/$D$663,"Не кратно",""),"")</f>
        <v/>
      </c>
    </row>
    <row r="664" spans="1:14" ht="15" customHeight="1" x14ac:dyDescent="0.25">
      <c r="A664" s="12">
        <v>586</v>
      </c>
      <c r="B664" s="12" t="s">
        <v>1158</v>
      </c>
      <c r="C664" s="12" t="s">
        <v>1159</v>
      </c>
      <c r="D664" s="12">
        <v>5</v>
      </c>
      <c r="E664" s="17" t="s">
        <v>24</v>
      </c>
      <c r="F664" s="14">
        <v>83.6</v>
      </c>
      <c r="G664" s="14"/>
      <c r="H664" s="61">
        <f>ROUND(83.6-83.6*M4,2)</f>
        <v>83.6</v>
      </c>
      <c r="I664" s="14">
        <v>251</v>
      </c>
      <c r="J664" s="14">
        <v>293</v>
      </c>
      <c r="K664" s="26"/>
      <c r="L664" s="13"/>
      <c r="M664" s="12">
        <f t="shared" si="38"/>
        <v>0</v>
      </c>
      <c r="N664" s="16" t="str">
        <f>IF(AND($D$664&gt;0,$L$664&gt;0),IF(ROUNDDOWN($L$664/$D$664,0)&lt;&gt;$L$664/$D$664,"Не кратно",""),"")</f>
        <v/>
      </c>
    </row>
    <row r="665" spans="1:14" ht="6" customHeight="1" x14ac:dyDescent="0.25">
      <c r="A665" s="23"/>
      <c r="B665" s="23"/>
      <c r="C665" s="23"/>
      <c r="D665" s="23"/>
      <c r="E665" s="23"/>
      <c r="F665" s="24"/>
      <c r="G665" s="24"/>
      <c r="H665" s="24"/>
      <c r="I665" s="24"/>
      <c r="J665" s="24"/>
      <c r="K665" s="25"/>
      <c r="L665" s="25"/>
      <c r="M665" s="23"/>
      <c r="N665" s="16"/>
    </row>
    <row r="666" spans="1:14" ht="21.75" customHeight="1" x14ac:dyDescent="0.25">
      <c r="A666" s="12">
        <v>587</v>
      </c>
      <c r="B666" s="12" t="s">
        <v>1160</v>
      </c>
      <c r="C666" s="12" t="s">
        <v>1161</v>
      </c>
      <c r="D666" s="12">
        <v>5</v>
      </c>
      <c r="E666" s="12">
        <v>5</v>
      </c>
      <c r="F666" s="14">
        <v>83.6</v>
      </c>
      <c r="G666" s="14"/>
      <c r="H666" s="61">
        <f>ROUND(83.6-83.6*M4,2)</f>
        <v>83.6</v>
      </c>
      <c r="I666" s="14">
        <v>251</v>
      </c>
      <c r="J666" s="14">
        <v>293</v>
      </c>
      <c r="K666" s="26"/>
      <c r="L666" s="13"/>
      <c r="M666" s="12">
        <f t="shared" ref="M666:M673" si="39">ROUND(L666*H666,2)</f>
        <v>0</v>
      </c>
      <c r="N666" s="16" t="str">
        <f>IF(AND($D$666&gt;0,$L$666&gt;0),IF(ROUNDDOWN($L$666/$D$666,0)&lt;&gt;$L$666/$D$666,"Не кратно",""),"")</f>
        <v/>
      </c>
    </row>
    <row r="667" spans="1:14" ht="21.75" customHeight="1" x14ac:dyDescent="0.25">
      <c r="A667" s="19">
        <v>588</v>
      </c>
      <c r="B667" s="19" t="s">
        <v>1162</v>
      </c>
      <c r="C667" s="19" t="s">
        <v>1163</v>
      </c>
      <c r="D667" s="19">
        <v>5</v>
      </c>
      <c r="E667" s="22" t="s">
        <v>24</v>
      </c>
      <c r="F667" s="20">
        <v>83.6</v>
      </c>
      <c r="G667" s="20"/>
      <c r="H667" s="61">
        <f>ROUND(83.6-83.6*M4,2)</f>
        <v>83.6</v>
      </c>
      <c r="I667" s="20">
        <v>251</v>
      </c>
      <c r="J667" s="20">
        <v>293</v>
      </c>
      <c r="K667" s="26"/>
      <c r="L667" s="21"/>
      <c r="M667" s="19">
        <f t="shared" si="39"/>
        <v>0</v>
      </c>
      <c r="N667" s="16" t="str">
        <f>IF(AND($D$667&gt;0,$L$667&gt;0),IF(ROUNDDOWN($L$667/$D$667,0)&lt;&gt;$L$667/$D$667,"Не кратно",""),"")</f>
        <v/>
      </c>
    </row>
    <row r="668" spans="1:14" ht="21.75" customHeight="1" x14ac:dyDescent="0.25">
      <c r="A668" s="12">
        <v>589</v>
      </c>
      <c r="B668" s="12" t="s">
        <v>1164</v>
      </c>
      <c r="C668" s="12" t="s">
        <v>1165</v>
      </c>
      <c r="D668" s="12">
        <v>5</v>
      </c>
      <c r="E668" s="12" t="s">
        <v>35</v>
      </c>
      <c r="F668" s="14">
        <v>83.6</v>
      </c>
      <c r="G668" s="14"/>
      <c r="H668" s="61">
        <f>ROUND(83.6-83.6*M4,2)</f>
        <v>83.6</v>
      </c>
      <c r="I668" s="14">
        <v>251</v>
      </c>
      <c r="J668" s="14">
        <v>293</v>
      </c>
      <c r="K668" s="26"/>
      <c r="L668" s="13"/>
      <c r="M668" s="12">
        <f t="shared" si="39"/>
        <v>0</v>
      </c>
      <c r="N668" s="16" t="str">
        <f>IF(AND($D$668&gt;0,$L$668&gt;0),IF(ROUNDDOWN($L$668/$D$668,0)&lt;&gt;$L$668/$D$668,"Не кратно",""),"")</f>
        <v/>
      </c>
    </row>
    <row r="669" spans="1:14" ht="21.75" customHeight="1" x14ac:dyDescent="0.25">
      <c r="A669" s="19">
        <v>590</v>
      </c>
      <c r="B669" s="19" t="s">
        <v>1166</v>
      </c>
      <c r="C669" s="19" t="s">
        <v>1167</v>
      </c>
      <c r="D669" s="19">
        <v>5</v>
      </c>
      <c r="E669" s="19" t="s">
        <v>35</v>
      </c>
      <c r="F669" s="20">
        <v>83.6</v>
      </c>
      <c r="G669" s="20"/>
      <c r="H669" s="61">
        <f>ROUND(83.6-83.6*M4,2)</f>
        <v>83.6</v>
      </c>
      <c r="I669" s="20">
        <v>251</v>
      </c>
      <c r="J669" s="20">
        <v>293</v>
      </c>
      <c r="K669" s="26"/>
      <c r="L669" s="21"/>
      <c r="M669" s="19">
        <f t="shared" si="39"/>
        <v>0</v>
      </c>
      <c r="N669" s="16" t="str">
        <f>IF(AND($D$669&gt;0,$L$669&gt;0),IF(ROUNDDOWN($L$669/$D$669,0)&lt;&gt;$L$669/$D$669,"Не кратно",""),"")</f>
        <v/>
      </c>
    </row>
    <row r="670" spans="1:14" ht="21.75" customHeight="1" x14ac:dyDescent="0.25">
      <c r="A670" s="12">
        <v>591</v>
      </c>
      <c r="B670" s="12" t="s">
        <v>1168</v>
      </c>
      <c r="C670" s="12" t="s">
        <v>1169</v>
      </c>
      <c r="D670" s="12">
        <v>5</v>
      </c>
      <c r="E670" s="17" t="s">
        <v>24</v>
      </c>
      <c r="F670" s="14">
        <v>83.6</v>
      </c>
      <c r="G670" s="14"/>
      <c r="H670" s="61">
        <f>ROUND(83.6-83.6*M4,2)</f>
        <v>83.6</v>
      </c>
      <c r="I670" s="14">
        <v>251</v>
      </c>
      <c r="J670" s="14">
        <v>293</v>
      </c>
      <c r="K670" s="26"/>
      <c r="L670" s="13"/>
      <c r="M670" s="12">
        <f t="shared" si="39"/>
        <v>0</v>
      </c>
      <c r="N670" s="16" t="str">
        <f>IF(AND($D$670&gt;0,$L$670&gt;0),IF(ROUNDDOWN($L$670/$D$670,0)&lt;&gt;$L$670/$D$670,"Не кратно",""),"")</f>
        <v/>
      </c>
    </row>
    <row r="671" spans="1:14" ht="21.75" customHeight="1" x14ac:dyDescent="0.25">
      <c r="A671" s="19">
        <v>592</v>
      </c>
      <c r="B671" s="19" t="s">
        <v>1170</v>
      </c>
      <c r="C671" s="19" t="s">
        <v>1171</v>
      </c>
      <c r="D671" s="19">
        <v>5</v>
      </c>
      <c r="E671" s="19">
        <v>15</v>
      </c>
      <c r="F671" s="20">
        <v>83.6</v>
      </c>
      <c r="G671" s="20"/>
      <c r="H671" s="61">
        <f>ROUND(83.6-83.6*M4,2)</f>
        <v>83.6</v>
      </c>
      <c r="I671" s="20">
        <v>251</v>
      </c>
      <c r="J671" s="20">
        <v>293</v>
      </c>
      <c r="K671" s="26"/>
      <c r="L671" s="21"/>
      <c r="M671" s="19">
        <f t="shared" si="39"/>
        <v>0</v>
      </c>
      <c r="N671" s="16" t="str">
        <f>IF(AND($D$671&gt;0,$L$671&gt;0),IF(ROUNDDOWN($L$671/$D$671,0)&lt;&gt;$L$671/$D$671,"Не кратно",""),"")</f>
        <v/>
      </c>
    </row>
    <row r="672" spans="1:14" ht="21.75" customHeight="1" x14ac:dyDescent="0.25">
      <c r="A672" s="12">
        <v>593</v>
      </c>
      <c r="B672" s="12" t="s">
        <v>1172</v>
      </c>
      <c r="C672" s="12" t="s">
        <v>1173</v>
      </c>
      <c r="D672" s="12">
        <v>5</v>
      </c>
      <c r="E672" s="17" t="s">
        <v>24</v>
      </c>
      <c r="F672" s="14">
        <v>83.6</v>
      </c>
      <c r="G672" s="14"/>
      <c r="H672" s="61">
        <f>ROUND(83.6-83.6*M4,2)</f>
        <v>83.6</v>
      </c>
      <c r="I672" s="14">
        <v>251</v>
      </c>
      <c r="J672" s="14">
        <v>293</v>
      </c>
      <c r="K672" s="26"/>
      <c r="L672" s="13"/>
      <c r="M672" s="12">
        <f t="shared" si="39"/>
        <v>0</v>
      </c>
      <c r="N672" s="16" t="str">
        <f>IF(AND($D$672&gt;0,$L$672&gt;0),IF(ROUNDDOWN($L$672/$D$672,0)&lt;&gt;$L$672/$D$672,"Не кратно",""),"")</f>
        <v/>
      </c>
    </row>
    <row r="673" spans="1:14" ht="21.75" customHeight="1" x14ac:dyDescent="0.25">
      <c r="A673" s="19">
        <v>594</v>
      </c>
      <c r="B673" s="19" t="s">
        <v>1174</v>
      </c>
      <c r="C673" s="19" t="s">
        <v>1175</v>
      </c>
      <c r="D673" s="19">
        <v>5</v>
      </c>
      <c r="E673" s="19" t="s">
        <v>35</v>
      </c>
      <c r="F673" s="20">
        <v>83.6</v>
      </c>
      <c r="G673" s="20"/>
      <c r="H673" s="61">
        <f>ROUND(83.6-83.6*M4,2)</f>
        <v>83.6</v>
      </c>
      <c r="I673" s="20">
        <v>251</v>
      </c>
      <c r="J673" s="20">
        <v>293</v>
      </c>
      <c r="K673" s="26"/>
      <c r="L673" s="21"/>
      <c r="M673" s="19">
        <f t="shared" si="39"/>
        <v>0</v>
      </c>
      <c r="N673" s="16" t="str">
        <f>IF(AND($D$673&gt;0,$L$673&gt;0),IF(ROUNDDOWN($L$673/$D$673,0)&lt;&gt;$L$673/$D$673,"Не кратно",""),"")</f>
        <v/>
      </c>
    </row>
    <row r="674" spans="1:14" ht="6" customHeight="1" x14ac:dyDescent="0.25">
      <c r="A674" s="23"/>
      <c r="B674" s="23"/>
      <c r="C674" s="23"/>
      <c r="D674" s="23"/>
      <c r="E674" s="23"/>
      <c r="F674" s="24"/>
      <c r="G674" s="24"/>
      <c r="H674" s="24"/>
      <c r="I674" s="24"/>
      <c r="J674" s="24"/>
      <c r="K674" s="25"/>
      <c r="L674" s="25"/>
      <c r="M674" s="23"/>
      <c r="N674" s="16"/>
    </row>
    <row r="675" spans="1:14" ht="6" customHeight="1" x14ac:dyDescent="0.25">
      <c r="A675" s="23"/>
      <c r="B675" s="23"/>
      <c r="C675" s="23"/>
      <c r="D675" s="23"/>
      <c r="E675" s="23"/>
      <c r="F675" s="24"/>
      <c r="G675" s="24"/>
      <c r="H675" s="24"/>
      <c r="I675" s="24"/>
      <c r="J675" s="24"/>
      <c r="K675" s="25"/>
      <c r="L675" s="25"/>
      <c r="M675" s="23"/>
      <c r="N675" s="16"/>
    </row>
    <row r="676" spans="1:14" ht="21.75" customHeight="1" x14ac:dyDescent="0.25">
      <c r="A676" s="19">
        <v>596</v>
      </c>
      <c r="B676" s="19" t="s">
        <v>1176</v>
      </c>
      <c r="C676" s="19" t="s">
        <v>1177</v>
      </c>
      <c r="D676" s="19">
        <v>5</v>
      </c>
      <c r="E676" s="19" t="s">
        <v>35</v>
      </c>
      <c r="F676" s="20">
        <v>83.6</v>
      </c>
      <c r="G676" s="20"/>
      <c r="H676" s="61">
        <f>ROUND(83.6-83.6*M4,2)</f>
        <v>83.6</v>
      </c>
      <c r="I676" s="20">
        <v>251</v>
      </c>
      <c r="J676" s="20">
        <v>293</v>
      </c>
      <c r="K676" s="26"/>
      <c r="L676" s="21"/>
      <c r="M676" s="19">
        <f t="shared" ref="M676:M683" si="40">ROUND(L676*H676,2)</f>
        <v>0</v>
      </c>
      <c r="N676" s="16" t="str">
        <f>IF(AND($D$676&gt;0,$L$676&gt;0),IF(ROUNDDOWN($L$676/$D$676,0)&lt;&gt;$L$676/$D$676,"Не кратно",""),"")</f>
        <v/>
      </c>
    </row>
    <row r="677" spans="1:14" ht="21.75" customHeight="1" x14ac:dyDescent="0.25">
      <c r="A677" s="12">
        <v>597</v>
      </c>
      <c r="B677" s="12" t="s">
        <v>1178</v>
      </c>
      <c r="C677" s="12" t="s">
        <v>1179</v>
      </c>
      <c r="D677" s="12">
        <v>5</v>
      </c>
      <c r="E677" s="12">
        <v>15</v>
      </c>
      <c r="F677" s="14">
        <v>83.6</v>
      </c>
      <c r="G677" s="14"/>
      <c r="H677" s="61">
        <f>ROUND(83.6-83.6*M4,2)</f>
        <v>83.6</v>
      </c>
      <c r="I677" s="14">
        <v>251</v>
      </c>
      <c r="J677" s="14">
        <v>293</v>
      </c>
      <c r="K677" s="26"/>
      <c r="L677" s="13"/>
      <c r="M677" s="12">
        <f t="shared" si="40"/>
        <v>0</v>
      </c>
      <c r="N677" s="16" t="str">
        <f>IF(AND($D$677&gt;0,$L$677&gt;0),IF(ROUNDDOWN($L$677/$D$677,0)&lt;&gt;$L$677/$D$677,"Не кратно",""),"")</f>
        <v/>
      </c>
    </row>
    <row r="678" spans="1:14" ht="21.75" customHeight="1" x14ac:dyDescent="0.25">
      <c r="A678" s="19">
        <v>598</v>
      </c>
      <c r="B678" s="19" t="s">
        <v>1180</v>
      </c>
      <c r="C678" s="19" t="s">
        <v>1181</v>
      </c>
      <c r="D678" s="19">
        <v>5</v>
      </c>
      <c r="E678" s="19" t="s">
        <v>35</v>
      </c>
      <c r="F678" s="20">
        <v>83.6</v>
      </c>
      <c r="G678" s="20"/>
      <c r="H678" s="61">
        <f>ROUND(83.6-83.6*M4,2)</f>
        <v>83.6</v>
      </c>
      <c r="I678" s="20">
        <v>251</v>
      </c>
      <c r="J678" s="20">
        <v>293</v>
      </c>
      <c r="K678" s="26"/>
      <c r="L678" s="21"/>
      <c r="M678" s="19">
        <f t="shared" si="40"/>
        <v>0</v>
      </c>
      <c r="N678" s="16" t="str">
        <f>IF(AND($D$678&gt;0,$L$678&gt;0),IF(ROUNDDOWN($L$678/$D$678,0)&lt;&gt;$L$678/$D$678,"Не кратно",""),"")</f>
        <v/>
      </c>
    </row>
    <row r="679" spans="1:14" ht="21.75" customHeight="1" x14ac:dyDescent="0.25">
      <c r="A679" s="12">
        <v>599</v>
      </c>
      <c r="B679" s="12" t="s">
        <v>1182</v>
      </c>
      <c r="C679" s="12" t="s">
        <v>1183</v>
      </c>
      <c r="D679" s="12">
        <v>5</v>
      </c>
      <c r="E679" s="12" t="s">
        <v>35</v>
      </c>
      <c r="F679" s="14">
        <v>83.6</v>
      </c>
      <c r="G679" s="14"/>
      <c r="H679" s="61">
        <f>ROUND(83.6-83.6*M4,2)</f>
        <v>83.6</v>
      </c>
      <c r="I679" s="14">
        <v>251</v>
      </c>
      <c r="J679" s="14">
        <v>293</v>
      </c>
      <c r="K679" s="26"/>
      <c r="L679" s="13"/>
      <c r="M679" s="12">
        <f t="shared" si="40"/>
        <v>0</v>
      </c>
      <c r="N679" s="16" t="str">
        <f>IF(AND($D$679&gt;0,$L$679&gt;0),IF(ROUNDDOWN($L$679/$D$679,0)&lt;&gt;$L$679/$D$679,"Не кратно",""),"")</f>
        <v/>
      </c>
    </row>
    <row r="680" spans="1:14" ht="21.75" customHeight="1" x14ac:dyDescent="0.25">
      <c r="A680" s="19">
        <v>600</v>
      </c>
      <c r="B680" s="19" t="s">
        <v>1184</v>
      </c>
      <c r="C680" s="19" t="s">
        <v>1185</v>
      </c>
      <c r="D680" s="19">
        <v>5</v>
      </c>
      <c r="E680" s="19">
        <v>5</v>
      </c>
      <c r="F680" s="20">
        <v>83.6</v>
      </c>
      <c r="G680" s="20"/>
      <c r="H680" s="61">
        <f>ROUND(83.6-83.6*M4,2)</f>
        <v>83.6</v>
      </c>
      <c r="I680" s="20">
        <v>251</v>
      </c>
      <c r="J680" s="20">
        <v>293</v>
      </c>
      <c r="K680" s="26"/>
      <c r="L680" s="21"/>
      <c r="M680" s="19">
        <f t="shared" si="40"/>
        <v>0</v>
      </c>
      <c r="N680" s="16" t="str">
        <f>IF(AND($D$680&gt;0,$L$680&gt;0),IF(ROUNDDOWN($L$680/$D$680,0)&lt;&gt;$L$680/$D$680,"Не кратно",""),"")</f>
        <v/>
      </c>
    </row>
    <row r="681" spans="1:14" ht="21.75" customHeight="1" x14ac:dyDescent="0.25">
      <c r="A681" s="12">
        <v>601</v>
      </c>
      <c r="B681" s="12" t="s">
        <v>1186</v>
      </c>
      <c r="C681" s="12" t="s">
        <v>1187</v>
      </c>
      <c r="D681" s="12">
        <v>5</v>
      </c>
      <c r="E681" s="12" t="s">
        <v>35</v>
      </c>
      <c r="F681" s="14">
        <v>83.6</v>
      </c>
      <c r="G681" s="14"/>
      <c r="H681" s="61">
        <f>ROUND(83.6-83.6*M4,2)</f>
        <v>83.6</v>
      </c>
      <c r="I681" s="14">
        <v>251</v>
      </c>
      <c r="J681" s="14">
        <v>293</v>
      </c>
      <c r="K681" s="26"/>
      <c r="L681" s="13"/>
      <c r="M681" s="12">
        <f t="shared" si="40"/>
        <v>0</v>
      </c>
      <c r="N681" s="16" t="str">
        <f>IF(AND($D$681&gt;0,$L$681&gt;0),IF(ROUNDDOWN($L$681/$D$681,0)&lt;&gt;$L$681/$D$681,"Не кратно",""),"")</f>
        <v/>
      </c>
    </row>
    <row r="682" spans="1:14" ht="21.75" customHeight="1" x14ac:dyDescent="0.25">
      <c r="A682" s="19">
        <v>602</v>
      </c>
      <c r="B682" s="19" t="s">
        <v>1188</v>
      </c>
      <c r="C682" s="19" t="s">
        <v>1189</v>
      </c>
      <c r="D682" s="19">
        <v>5</v>
      </c>
      <c r="E682" s="22" t="s">
        <v>24</v>
      </c>
      <c r="F682" s="20">
        <v>83.6</v>
      </c>
      <c r="G682" s="20"/>
      <c r="H682" s="61">
        <f>ROUND(83.6-83.6*M4,2)</f>
        <v>83.6</v>
      </c>
      <c r="I682" s="20">
        <v>251</v>
      </c>
      <c r="J682" s="20">
        <v>293</v>
      </c>
      <c r="K682" s="26"/>
      <c r="L682" s="21"/>
      <c r="M682" s="19">
        <f t="shared" si="40"/>
        <v>0</v>
      </c>
      <c r="N682" s="16" t="str">
        <f>IF(AND($D$682&gt;0,$L$682&gt;0),IF(ROUNDDOWN($L$682/$D$682,0)&lt;&gt;$L$682/$D$682,"Не кратно",""),"")</f>
        <v/>
      </c>
    </row>
    <row r="683" spans="1:14" ht="21.75" customHeight="1" x14ac:dyDescent="0.25">
      <c r="A683" s="12">
        <v>603</v>
      </c>
      <c r="B683" s="12" t="s">
        <v>1190</v>
      </c>
      <c r="C683" s="12" t="s">
        <v>1191</v>
      </c>
      <c r="D683" s="12">
        <v>5</v>
      </c>
      <c r="E683" s="17" t="s">
        <v>24</v>
      </c>
      <c r="F683" s="14">
        <v>83.6</v>
      </c>
      <c r="G683" s="14"/>
      <c r="H683" s="61">
        <f>ROUND(83.6-83.6*M4,2)</f>
        <v>83.6</v>
      </c>
      <c r="I683" s="14">
        <v>251</v>
      </c>
      <c r="J683" s="14">
        <v>293</v>
      </c>
      <c r="K683" s="26"/>
      <c r="L683" s="13"/>
      <c r="M683" s="12">
        <f t="shared" si="40"/>
        <v>0</v>
      </c>
      <c r="N683" s="16" t="str">
        <f>IF(AND($D$683&gt;0,$L$683&gt;0),IF(ROUNDDOWN($L$683/$D$683,0)&lt;&gt;$L$683/$D$683,"Не кратно",""),"")</f>
        <v/>
      </c>
    </row>
    <row r="684" spans="1:14" ht="6" customHeight="1" x14ac:dyDescent="0.25">
      <c r="A684" s="23"/>
      <c r="B684" s="23"/>
      <c r="C684" s="23"/>
      <c r="D684" s="23"/>
      <c r="E684" s="23"/>
      <c r="F684" s="24"/>
      <c r="G684" s="24"/>
      <c r="H684" s="24"/>
      <c r="I684" s="24"/>
      <c r="J684" s="24"/>
      <c r="K684" s="25"/>
      <c r="L684" s="25"/>
      <c r="M684" s="23"/>
      <c r="N684" s="16"/>
    </row>
    <row r="685" spans="1:14" ht="15" customHeight="1" x14ac:dyDescent="0.25">
      <c r="A685" s="12">
        <v>604</v>
      </c>
      <c r="B685" s="12" t="s">
        <v>1192</v>
      </c>
      <c r="C685" s="12" t="s">
        <v>1193</v>
      </c>
      <c r="D685" s="12">
        <v>5</v>
      </c>
      <c r="E685" s="12" t="s">
        <v>35</v>
      </c>
      <c r="F685" s="14">
        <v>83.6</v>
      </c>
      <c r="G685" s="14"/>
      <c r="H685" s="61">
        <f>ROUND(83.6-83.6*M4,2)</f>
        <v>83.6</v>
      </c>
      <c r="I685" s="14">
        <v>251</v>
      </c>
      <c r="J685" s="14">
        <v>293</v>
      </c>
      <c r="K685" s="26"/>
      <c r="L685" s="13"/>
      <c r="M685" s="12">
        <f t="shared" ref="M685:M696" si="41">ROUND(L685*H685,2)</f>
        <v>0</v>
      </c>
      <c r="N685" s="16" t="str">
        <f>IF(AND($D$685&gt;0,$L$685&gt;0),IF(ROUNDDOWN($L$685/$D$685,0)&lt;&gt;$L$685/$D$685,"Не кратно",""),"")</f>
        <v/>
      </c>
    </row>
    <row r="686" spans="1:14" ht="15" customHeight="1" x14ac:dyDescent="0.25">
      <c r="A686" s="19">
        <v>605</v>
      </c>
      <c r="B686" s="19" t="s">
        <v>1194</v>
      </c>
      <c r="C686" s="19" t="s">
        <v>1195</v>
      </c>
      <c r="D686" s="19">
        <v>5</v>
      </c>
      <c r="E686" s="19" t="s">
        <v>35</v>
      </c>
      <c r="F686" s="20">
        <v>83.6</v>
      </c>
      <c r="G686" s="20"/>
      <c r="H686" s="61">
        <f>ROUND(83.6-83.6*M4,2)</f>
        <v>83.6</v>
      </c>
      <c r="I686" s="20">
        <v>251</v>
      </c>
      <c r="J686" s="20">
        <v>293</v>
      </c>
      <c r="K686" s="26"/>
      <c r="L686" s="21"/>
      <c r="M686" s="19">
        <f t="shared" si="41"/>
        <v>0</v>
      </c>
      <c r="N686" s="16" t="str">
        <f>IF(AND($D$686&gt;0,$L$686&gt;0),IF(ROUNDDOWN($L$686/$D$686,0)&lt;&gt;$L$686/$D$686,"Не кратно",""),"")</f>
        <v/>
      </c>
    </row>
    <row r="687" spans="1:14" ht="15" customHeight="1" x14ac:dyDescent="0.25">
      <c r="A687" s="12">
        <v>606</v>
      </c>
      <c r="B687" s="12" t="s">
        <v>1196</v>
      </c>
      <c r="C687" s="12" t="s">
        <v>1197</v>
      </c>
      <c r="D687" s="12">
        <v>5</v>
      </c>
      <c r="E687" s="12" t="s">
        <v>35</v>
      </c>
      <c r="F687" s="14">
        <v>83.6</v>
      </c>
      <c r="G687" s="14"/>
      <c r="H687" s="61">
        <f>ROUND(83.6-83.6*M4,2)</f>
        <v>83.6</v>
      </c>
      <c r="I687" s="14">
        <v>251</v>
      </c>
      <c r="J687" s="14">
        <v>293</v>
      </c>
      <c r="K687" s="26"/>
      <c r="L687" s="13"/>
      <c r="M687" s="12">
        <f t="shared" si="41"/>
        <v>0</v>
      </c>
      <c r="N687" s="16" t="str">
        <f>IF(AND($D$687&gt;0,$L$687&gt;0),IF(ROUNDDOWN($L$687/$D$687,0)&lt;&gt;$L$687/$D$687,"Не кратно",""),"")</f>
        <v/>
      </c>
    </row>
    <row r="688" spans="1:14" ht="15" customHeight="1" x14ac:dyDescent="0.25">
      <c r="A688" s="19">
        <v>607</v>
      </c>
      <c r="B688" s="19" t="s">
        <v>1198</v>
      </c>
      <c r="C688" s="19" t="s">
        <v>1199</v>
      </c>
      <c r="D688" s="19">
        <v>5</v>
      </c>
      <c r="E688" s="19" t="s">
        <v>35</v>
      </c>
      <c r="F688" s="20">
        <v>83.6</v>
      </c>
      <c r="G688" s="20"/>
      <c r="H688" s="61">
        <f>ROUND(83.6-83.6*M4,2)</f>
        <v>83.6</v>
      </c>
      <c r="I688" s="20">
        <v>251</v>
      </c>
      <c r="J688" s="20">
        <v>293</v>
      </c>
      <c r="K688" s="26"/>
      <c r="L688" s="21"/>
      <c r="M688" s="19">
        <f t="shared" si="41"/>
        <v>0</v>
      </c>
      <c r="N688" s="16" t="str">
        <f>IF(AND($D$688&gt;0,$L$688&gt;0),IF(ROUNDDOWN($L$688/$D$688,0)&lt;&gt;$L$688/$D$688,"Не кратно",""),"")</f>
        <v/>
      </c>
    </row>
    <row r="689" spans="1:14" ht="15" customHeight="1" x14ac:dyDescent="0.25">
      <c r="A689" s="12">
        <v>608</v>
      </c>
      <c r="B689" s="12" t="s">
        <v>1200</v>
      </c>
      <c r="C689" s="12" t="s">
        <v>1201</v>
      </c>
      <c r="D689" s="12">
        <v>5</v>
      </c>
      <c r="E689" s="12" t="s">
        <v>35</v>
      </c>
      <c r="F689" s="14">
        <v>83.6</v>
      </c>
      <c r="G689" s="14"/>
      <c r="H689" s="61">
        <f>ROUND(83.6-83.6*M4,2)</f>
        <v>83.6</v>
      </c>
      <c r="I689" s="14">
        <v>251</v>
      </c>
      <c r="J689" s="14">
        <v>293</v>
      </c>
      <c r="K689" s="26"/>
      <c r="L689" s="13"/>
      <c r="M689" s="12">
        <f t="shared" si="41"/>
        <v>0</v>
      </c>
      <c r="N689" s="16" t="str">
        <f>IF(AND($D$689&gt;0,$L$689&gt;0),IF(ROUNDDOWN($L$689/$D$689,0)&lt;&gt;$L$689/$D$689,"Не кратно",""),"")</f>
        <v/>
      </c>
    </row>
    <row r="690" spans="1:14" ht="15" customHeight="1" x14ac:dyDescent="0.25">
      <c r="A690" s="19">
        <v>609</v>
      </c>
      <c r="B690" s="19" t="s">
        <v>1202</v>
      </c>
      <c r="C690" s="19" t="s">
        <v>1203</v>
      </c>
      <c r="D690" s="19">
        <v>5</v>
      </c>
      <c r="E690" s="19" t="s">
        <v>35</v>
      </c>
      <c r="F690" s="20">
        <v>83.6</v>
      </c>
      <c r="G690" s="20"/>
      <c r="H690" s="61">
        <f>ROUND(83.6-83.6*M4,2)</f>
        <v>83.6</v>
      </c>
      <c r="I690" s="20">
        <v>251</v>
      </c>
      <c r="J690" s="20">
        <v>293</v>
      </c>
      <c r="K690" s="26"/>
      <c r="L690" s="21"/>
      <c r="M690" s="19">
        <f t="shared" si="41"/>
        <v>0</v>
      </c>
      <c r="N690" s="16" t="str">
        <f>IF(AND($D$690&gt;0,$L$690&gt;0),IF(ROUNDDOWN($L$690/$D$690,0)&lt;&gt;$L$690/$D$690,"Не кратно",""),"")</f>
        <v/>
      </c>
    </row>
    <row r="691" spans="1:14" ht="15" customHeight="1" x14ac:dyDescent="0.25">
      <c r="A691" s="12">
        <v>610</v>
      </c>
      <c r="B691" s="12" t="s">
        <v>1204</v>
      </c>
      <c r="C691" s="12" t="s">
        <v>1205</v>
      </c>
      <c r="D691" s="12">
        <v>5</v>
      </c>
      <c r="E691" s="12" t="s">
        <v>35</v>
      </c>
      <c r="F691" s="14">
        <v>83.6</v>
      </c>
      <c r="G691" s="14"/>
      <c r="H691" s="61">
        <f>ROUND(83.6-83.6*M4,2)</f>
        <v>83.6</v>
      </c>
      <c r="I691" s="14">
        <v>251</v>
      </c>
      <c r="J691" s="14">
        <v>293</v>
      </c>
      <c r="K691" s="26"/>
      <c r="L691" s="13"/>
      <c r="M691" s="12">
        <f t="shared" si="41"/>
        <v>0</v>
      </c>
      <c r="N691" s="16" t="str">
        <f>IF(AND($D$691&gt;0,$L$691&gt;0),IF(ROUNDDOWN($L$691/$D$691,0)&lt;&gt;$L$691/$D$691,"Не кратно",""),"")</f>
        <v/>
      </c>
    </row>
    <row r="692" spans="1:14" ht="15" customHeight="1" x14ac:dyDescent="0.25">
      <c r="A692" s="19">
        <v>611</v>
      </c>
      <c r="B692" s="19" t="s">
        <v>1206</v>
      </c>
      <c r="C692" s="19" t="s">
        <v>1207</v>
      </c>
      <c r="D692" s="19">
        <v>5</v>
      </c>
      <c r="E692" s="19" t="s">
        <v>35</v>
      </c>
      <c r="F692" s="20">
        <v>83.6</v>
      </c>
      <c r="G692" s="20"/>
      <c r="H692" s="61">
        <f>ROUND(83.6-83.6*M4,2)</f>
        <v>83.6</v>
      </c>
      <c r="I692" s="20">
        <v>251</v>
      </c>
      <c r="J692" s="20">
        <v>293</v>
      </c>
      <c r="K692" s="26"/>
      <c r="L692" s="21"/>
      <c r="M692" s="19">
        <f t="shared" si="41"/>
        <v>0</v>
      </c>
      <c r="N692" s="16" t="str">
        <f>IF(AND($D$692&gt;0,$L$692&gt;0),IF(ROUNDDOWN($L$692/$D$692,0)&lt;&gt;$L$692/$D$692,"Не кратно",""),"")</f>
        <v/>
      </c>
    </row>
    <row r="693" spans="1:14" ht="15" customHeight="1" x14ac:dyDescent="0.25">
      <c r="A693" s="12">
        <v>612</v>
      </c>
      <c r="B693" s="12" t="s">
        <v>1208</v>
      </c>
      <c r="C693" s="12" t="s">
        <v>1209</v>
      </c>
      <c r="D693" s="12">
        <v>5</v>
      </c>
      <c r="E693" s="12" t="s">
        <v>35</v>
      </c>
      <c r="F693" s="14">
        <v>83.6</v>
      </c>
      <c r="G693" s="14"/>
      <c r="H693" s="61">
        <f>ROUND(83.6-83.6*M4,2)</f>
        <v>83.6</v>
      </c>
      <c r="I693" s="14">
        <v>251</v>
      </c>
      <c r="J693" s="14">
        <v>293</v>
      </c>
      <c r="K693" s="26"/>
      <c r="L693" s="13"/>
      <c r="M693" s="12">
        <f t="shared" si="41"/>
        <v>0</v>
      </c>
      <c r="N693" s="16" t="str">
        <f>IF(AND($D$693&gt;0,$L$693&gt;0),IF(ROUNDDOWN($L$693/$D$693,0)&lt;&gt;$L$693/$D$693,"Не кратно",""),"")</f>
        <v/>
      </c>
    </row>
    <row r="694" spans="1:14" ht="15" customHeight="1" x14ac:dyDescent="0.25">
      <c r="A694" s="19">
        <v>613</v>
      </c>
      <c r="B694" s="19" t="s">
        <v>1210</v>
      </c>
      <c r="C694" s="19" t="s">
        <v>1211</v>
      </c>
      <c r="D694" s="19">
        <v>5</v>
      </c>
      <c r="E694" s="19" t="s">
        <v>35</v>
      </c>
      <c r="F694" s="20">
        <v>83.6</v>
      </c>
      <c r="G694" s="20"/>
      <c r="H694" s="61">
        <f>ROUND(83.6-83.6*M4,2)</f>
        <v>83.6</v>
      </c>
      <c r="I694" s="20">
        <v>251</v>
      </c>
      <c r="J694" s="20">
        <v>293</v>
      </c>
      <c r="K694" s="26"/>
      <c r="L694" s="21"/>
      <c r="M694" s="19">
        <f t="shared" si="41"/>
        <v>0</v>
      </c>
      <c r="N694" s="16" t="str">
        <f>IF(AND($D$694&gt;0,$L$694&gt;0),IF(ROUNDDOWN($L$694/$D$694,0)&lt;&gt;$L$694/$D$694,"Не кратно",""),"")</f>
        <v/>
      </c>
    </row>
    <row r="695" spans="1:14" ht="15" customHeight="1" x14ac:dyDescent="0.25">
      <c r="A695" s="12">
        <v>614</v>
      </c>
      <c r="B695" s="12" t="s">
        <v>1212</v>
      </c>
      <c r="C695" s="12" t="s">
        <v>1213</v>
      </c>
      <c r="D695" s="12">
        <v>5</v>
      </c>
      <c r="E695" s="12" t="s">
        <v>35</v>
      </c>
      <c r="F695" s="14">
        <v>103.4</v>
      </c>
      <c r="G695" s="14"/>
      <c r="H695" s="61">
        <f>ROUND(103.4-103.4*M4,2)</f>
        <v>103.4</v>
      </c>
      <c r="I695" s="14">
        <v>310</v>
      </c>
      <c r="J695" s="14">
        <v>362</v>
      </c>
      <c r="K695" s="26"/>
      <c r="L695" s="13"/>
      <c r="M695" s="12">
        <f t="shared" si="41"/>
        <v>0</v>
      </c>
      <c r="N695" s="16" t="str">
        <f>IF(AND($D$695&gt;0,$L$695&gt;0),IF(ROUNDDOWN($L$695/$D$695,0)&lt;&gt;$L$695/$D$695,"Не кратно",""),"")</f>
        <v/>
      </c>
    </row>
    <row r="696" spans="1:14" ht="15" customHeight="1" x14ac:dyDescent="0.25">
      <c r="A696" s="19">
        <v>615</v>
      </c>
      <c r="B696" s="19" t="s">
        <v>1214</v>
      </c>
      <c r="C696" s="19" t="s">
        <v>1215</v>
      </c>
      <c r="D696" s="19">
        <v>5</v>
      </c>
      <c r="E696" s="19" t="s">
        <v>35</v>
      </c>
      <c r="F696" s="20">
        <v>116.6</v>
      </c>
      <c r="G696" s="20"/>
      <c r="H696" s="61">
        <f>ROUND(116.6-116.6*M4,2)</f>
        <v>116.6</v>
      </c>
      <c r="I696" s="20">
        <v>350</v>
      </c>
      <c r="J696" s="20">
        <v>408</v>
      </c>
      <c r="K696" s="26"/>
      <c r="L696" s="21"/>
      <c r="M696" s="19">
        <f t="shared" si="41"/>
        <v>0</v>
      </c>
      <c r="N696" s="16" t="str">
        <f>IF(AND($D$696&gt;0,$L$696&gt;0),IF(ROUNDDOWN($L$696/$D$696,0)&lt;&gt;$L$696/$D$696,"Не кратно",""),"")</f>
        <v/>
      </c>
    </row>
    <row r="697" spans="1:14" ht="6" customHeight="1" x14ac:dyDescent="0.25">
      <c r="A697" s="23"/>
      <c r="B697" s="23"/>
      <c r="C697" s="23"/>
      <c r="D697" s="23"/>
      <c r="E697" s="23"/>
      <c r="F697" s="24"/>
      <c r="G697" s="24"/>
      <c r="H697" s="24"/>
      <c r="I697" s="24"/>
      <c r="J697" s="24"/>
      <c r="K697" s="25"/>
      <c r="L697" s="25"/>
      <c r="M697" s="23"/>
      <c r="N697" s="16"/>
    </row>
    <row r="698" spans="1:14" ht="43.7" customHeight="1" x14ac:dyDescent="0.25">
      <c r="A698" s="19">
        <v>616</v>
      </c>
      <c r="B698" s="19" t="s">
        <v>1216</v>
      </c>
      <c r="C698" s="19" t="s">
        <v>1217</v>
      </c>
      <c r="D698" s="19">
        <v>5</v>
      </c>
      <c r="E698" s="22" t="s">
        <v>24</v>
      </c>
      <c r="F698" s="20">
        <v>83.6</v>
      </c>
      <c r="G698" s="20"/>
      <c r="H698" s="61">
        <f>ROUND(83.6-83.6*M4,2)</f>
        <v>83.6</v>
      </c>
      <c r="I698" s="20">
        <v>251</v>
      </c>
      <c r="J698" s="20">
        <v>293</v>
      </c>
      <c r="K698" s="26"/>
      <c r="L698" s="21"/>
      <c r="M698" s="19">
        <f>ROUND(L698*H698,2)</f>
        <v>0</v>
      </c>
      <c r="N698" s="16" t="str">
        <f>IF(AND($D$698&gt;0,$L$698&gt;0),IF(ROUNDDOWN($L$698/$D$698,0)&lt;&gt;$L$698/$D$698,"Не кратно",""),"")</f>
        <v/>
      </c>
    </row>
    <row r="699" spans="1:14" ht="43.7" customHeight="1" x14ac:dyDescent="0.25">
      <c r="A699" s="12">
        <v>617</v>
      </c>
      <c r="B699" s="12" t="s">
        <v>1218</v>
      </c>
      <c r="C699" s="12" t="s">
        <v>1219</v>
      </c>
      <c r="D699" s="12">
        <v>5</v>
      </c>
      <c r="E699" s="17" t="s">
        <v>24</v>
      </c>
      <c r="F699" s="14">
        <v>83.6</v>
      </c>
      <c r="G699" s="14"/>
      <c r="H699" s="61">
        <f>ROUND(83.6-83.6*M4,2)</f>
        <v>83.6</v>
      </c>
      <c r="I699" s="14">
        <v>251</v>
      </c>
      <c r="J699" s="14">
        <v>293</v>
      </c>
      <c r="K699" s="26"/>
      <c r="L699" s="13"/>
      <c r="M699" s="12">
        <f>ROUND(L699*H699,2)</f>
        <v>0</v>
      </c>
      <c r="N699" s="16" t="str">
        <f>IF(AND($D$699&gt;0,$L$699&gt;0),IF(ROUNDDOWN($L$699/$D$699,0)&lt;&gt;$L$699/$D$699,"Не кратно",""),"")</f>
        <v/>
      </c>
    </row>
    <row r="700" spans="1:14" ht="43.7" customHeight="1" x14ac:dyDescent="0.25">
      <c r="A700" s="19">
        <v>618</v>
      </c>
      <c r="B700" s="19" t="s">
        <v>1220</v>
      </c>
      <c r="C700" s="19" t="s">
        <v>1221</v>
      </c>
      <c r="D700" s="19">
        <v>5</v>
      </c>
      <c r="E700" s="22" t="s">
        <v>24</v>
      </c>
      <c r="F700" s="20">
        <v>83.6</v>
      </c>
      <c r="G700" s="20"/>
      <c r="H700" s="61">
        <f>ROUND(83.6-83.6*M4,2)</f>
        <v>83.6</v>
      </c>
      <c r="I700" s="20">
        <v>251</v>
      </c>
      <c r="J700" s="20">
        <v>293</v>
      </c>
      <c r="K700" s="26"/>
      <c r="L700" s="21"/>
      <c r="M700" s="19">
        <f>ROUND(L700*H700,2)</f>
        <v>0</v>
      </c>
      <c r="N700" s="16" t="str">
        <f>IF(AND($D$700&gt;0,$L$700&gt;0),IF(ROUNDDOWN($L$700/$D$700,0)&lt;&gt;$L$700/$D$700,"Не кратно",""),"")</f>
        <v/>
      </c>
    </row>
    <row r="701" spans="1:14" ht="43.7" customHeight="1" x14ac:dyDescent="0.25">
      <c r="A701" s="12">
        <v>619</v>
      </c>
      <c r="B701" s="12" t="s">
        <v>1222</v>
      </c>
      <c r="C701" s="12" t="s">
        <v>1223</v>
      </c>
      <c r="D701" s="12">
        <v>5</v>
      </c>
      <c r="E701" s="17" t="s">
        <v>24</v>
      </c>
      <c r="F701" s="14">
        <v>83.6</v>
      </c>
      <c r="G701" s="14"/>
      <c r="H701" s="61">
        <f>ROUND(83.6-83.6*M4,2)</f>
        <v>83.6</v>
      </c>
      <c r="I701" s="14">
        <v>251</v>
      </c>
      <c r="J701" s="14">
        <v>293</v>
      </c>
      <c r="K701" s="26"/>
      <c r="L701" s="13"/>
      <c r="M701" s="12">
        <f>ROUND(L701*H701,2)</f>
        <v>0</v>
      </c>
      <c r="N701" s="16" t="str">
        <f>IF(AND($D$701&gt;0,$L$701&gt;0),IF(ROUNDDOWN($L$701/$D$701,0)&lt;&gt;$L$701/$D$701,"Не кратно",""),"")</f>
        <v/>
      </c>
    </row>
    <row r="702" spans="1:14" ht="6" customHeight="1" x14ac:dyDescent="0.25">
      <c r="A702" s="23"/>
      <c r="B702" s="23"/>
      <c r="C702" s="23"/>
      <c r="D702" s="23"/>
      <c r="E702" s="23"/>
      <c r="F702" s="24"/>
      <c r="G702" s="24"/>
      <c r="H702" s="24"/>
      <c r="I702" s="24"/>
      <c r="J702" s="24"/>
      <c r="K702" s="25"/>
      <c r="L702" s="25"/>
      <c r="M702" s="23"/>
      <c r="N702" s="16"/>
    </row>
    <row r="703" spans="1:14" ht="43.7" customHeight="1" x14ac:dyDescent="0.25">
      <c r="A703" s="12">
        <v>620</v>
      </c>
      <c r="B703" s="12" t="s">
        <v>1224</v>
      </c>
      <c r="C703" s="12" t="s">
        <v>1225</v>
      </c>
      <c r="D703" s="12">
        <v>5</v>
      </c>
      <c r="E703" s="17" t="s">
        <v>24</v>
      </c>
      <c r="F703" s="14">
        <v>50</v>
      </c>
      <c r="G703" s="14"/>
      <c r="H703" s="61">
        <f>ROUND(50-50*M4,2)</f>
        <v>50</v>
      </c>
      <c r="I703" s="14">
        <v>150</v>
      </c>
      <c r="J703" s="14">
        <v>175</v>
      </c>
      <c r="K703" s="26"/>
      <c r="L703" s="13"/>
      <c r="M703" s="12">
        <f>ROUND(L703*H703,2)</f>
        <v>0</v>
      </c>
      <c r="N703" s="16" t="str">
        <f>IF(AND($D$703&gt;0,$L$703&gt;0),IF(ROUNDDOWN($L$703/$D$703,0)&lt;&gt;$L$703/$D$703,"Не кратно",""),"")</f>
        <v/>
      </c>
    </row>
    <row r="704" spans="1:14" ht="43.7" customHeight="1" x14ac:dyDescent="0.25">
      <c r="A704" s="19">
        <v>621</v>
      </c>
      <c r="B704" s="19" t="s">
        <v>1226</v>
      </c>
      <c r="C704" s="19" t="s">
        <v>1227</v>
      </c>
      <c r="D704" s="19">
        <v>5</v>
      </c>
      <c r="E704" s="19">
        <v>5</v>
      </c>
      <c r="F704" s="20">
        <v>50</v>
      </c>
      <c r="G704" s="20"/>
      <c r="H704" s="61">
        <f>ROUND(50-50*M4,2)</f>
        <v>50</v>
      </c>
      <c r="I704" s="20">
        <v>150</v>
      </c>
      <c r="J704" s="20">
        <v>175</v>
      </c>
      <c r="K704" s="26"/>
      <c r="L704" s="21"/>
      <c r="M704" s="19">
        <f>ROUND(L704*H704,2)</f>
        <v>0</v>
      </c>
      <c r="N704" s="16" t="str">
        <f>IF(AND($D$704&gt;0,$L$704&gt;0),IF(ROUNDDOWN($L$704/$D$704,0)&lt;&gt;$L$704/$D$704,"Не кратно",""),"")</f>
        <v/>
      </c>
    </row>
    <row r="705" spans="1:14" ht="43.7" customHeight="1" x14ac:dyDescent="0.25">
      <c r="A705" s="12">
        <v>622</v>
      </c>
      <c r="B705" s="12" t="s">
        <v>1228</v>
      </c>
      <c r="C705" s="12" t="s">
        <v>1229</v>
      </c>
      <c r="D705" s="12">
        <v>5</v>
      </c>
      <c r="E705" s="17" t="s">
        <v>24</v>
      </c>
      <c r="F705" s="14">
        <v>50</v>
      </c>
      <c r="G705" s="14"/>
      <c r="H705" s="61">
        <f>ROUND(50-50*M4,2)</f>
        <v>50</v>
      </c>
      <c r="I705" s="14">
        <v>150</v>
      </c>
      <c r="J705" s="14">
        <v>175</v>
      </c>
      <c r="K705" s="26"/>
      <c r="L705" s="13"/>
      <c r="M705" s="12">
        <f>ROUND(L705*H705,2)</f>
        <v>0</v>
      </c>
      <c r="N705" s="16" t="str">
        <f>IF(AND($D$705&gt;0,$L$705&gt;0),IF(ROUNDDOWN($L$705/$D$705,0)&lt;&gt;$L$705/$D$705,"Не кратно",""),"")</f>
        <v/>
      </c>
    </row>
    <row r="706" spans="1:14" ht="43.7" customHeight="1" x14ac:dyDescent="0.25">
      <c r="A706" s="19">
        <v>623</v>
      </c>
      <c r="B706" s="19" t="s">
        <v>1230</v>
      </c>
      <c r="C706" s="19" t="s">
        <v>1231</v>
      </c>
      <c r="D706" s="19">
        <v>5</v>
      </c>
      <c r="E706" s="22" t="s">
        <v>24</v>
      </c>
      <c r="F706" s="20">
        <v>83.6</v>
      </c>
      <c r="G706" s="20"/>
      <c r="H706" s="61">
        <f>ROUND(83.6-83.6*M4,2)</f>
        <v>83.6</v>
      </c>
      <c r="I706" s="20">
        <v>251</v>
      </c>
      <c r="J706" s="20">
        <v>293</v>
      </c>
      <c r="K706" s="26"/>
      <c r="L706" s="21"/>
      <c r="M706" s="19">
        <f>ROUND(L706*H706,2)</f>
        <v>0</v>
      </c>
      <c r="N706" s="16" t="str">
        <f>IF(AND($D$706&gt;0,$L$706&gt;0),IF(ROUNDDOWN($L$706/$D$706,0)&lt;&gt;$L$706/$D$706,"Не кратно",""),"")</f>
        <v/>
      </c>
    </row>
    <row r="707" spans="1:14" ht="6" customHeight="1" x14ac:dyDescent="0.25">
      <c r="A707" s="23"/>
      <c r="B707" s="23"/>
      <c r="C707" s="23"/>
      <c r="D707" s="23"/>
      <c r="E707" s="23"/>
      <c r="F707" s="24"/>
      <c r="G707" s="24"/>
      <c r="H707" s="24"/>
      <c r="I707" s="24"/>
      <c r="J707" s="24"/>
      <c r="K707" s="25"/>
      <c r="L707" s="25"/>
      <c r="M707" s="23"/>
      <c r="N707" s="16"/>
    </row>
    <row r="708" spans="1:14" ht="34.9" customHeight="1" x14ac:dyDescent="0.25">
      <c r="A708" s="19">
        <v>624</v>
      </c>
      <c r="B708" s="19" t="s">
        <v>1232</v>
      </c>
      <c r="C708" s="19" t="s">
        <v>1233</v>
      </c>
      <c r="D708" s="19">
        <v>5</v>
      </c>
      <c r="E708" s="19" t="s">
        <v>35</v>
      </c>
      <c r="F708" s="20">
        <v>103.4</v>
      </c>
      <c r="G708" s="20"/>
      <c r="H708" s="61">
        <f>ROUND(103.4-103.4*M4,2)</f>
        <v>103.4</v>
      </c>
      <c r="I708" s="20">
        <v>310</v>
      </c>
      <c r="J708" s="20">
        <v>362</v>
      </c>
      <c r="K708" s="26"/>
      <c r="L708" s="21"/>
      <c r="M708" s="19">
        <f>ROUND(L708*H708,2)</f>
        <v>0</v>
      </c>
      <c r="N708" s="16" t="str">
        <f>IF(AND($D$708&gt;0,$L$708&gt;0),IF(ROUNDDOWN($L$708/$D$708,0)&lt;&gt;$L$708/$D$708,"Не кратно",""),"")</f>
        <v/>
      </c>
    </row>
    <row r="709" spans="1:14" ht="34.9" customHeight="1" x14ac:dyDescent="0.25">
      <c r="A709" s="12">
        <v>625</v>
      </c>
      <c r="B709" s="12" t="s">
        <v>1234</v>
      </c>
      <c r="C709" s="12" t="s">
        <v>1235</v>
      </c>
      <c r="D709" s="12">
        <v>5</v>
      </c>
      <c r="E709" s="17" t="s">
        <v>24</v>
      </c>
      <c r="F709" s="14">
        <v>103.4</v>
      </c>
      <c r="G709" s="14"/>
      <c r="H709" s="61">
        <f>ROUND(103.4-103.4*M4,2)</f>
        <v>103.4</v>
      </c>
      <c r="I709" s="14">
        <v>310</v>
      </c>
      <c r="J709" s="14">
        <v>362</v>
      </c>
      <c r="K709" s="26"/>
      <c r="L709" s="13"/>
      <c r="M709" s="12">
        <f>ROUND(L709*H709,2)</f>
        <v>0</v>
      </c>
      <c r="N709" s="16" t="str">
        <f>IF(AND($D$709&gt;0,$L$709&gt;0),IF(ROUNDDOWN($L$709/$D$709,0)&lt;&gt;$L$709/$D$709,"Не кратно",""),"")</f>
        <v/>
      </c>
    </row>
    <row r="710" spans="1:14" ht="34.9" customHeight="1" x14ac:dyDescent="0.25">
      <c r="A710" s="19">
        <v>626</v>
      </c>
      <c r="B710" s="19" t="s">
        <v>1236</v>
      </c>
      <c r="C710" s="19" t="s">
        <v>1237</v>
      </c>
      <c r="D710" s="19">
        <v>5</v>
      </c>
      <c r="E710" s="19">
        <v>10</v>
      </c>
      <c r="F710" s="20">
        <v>103.4</v>
      </c>
      <c r="G710" s="20"/>
      <c r="H710" s="61">
        <f>ROUND(103.4-103.4*M4,2)</f>
        <v>103.4</v>
      </c>
      <c r="I710" s="20">
        <v>310</v>
      </c>
      <c r="J710" s="20">
        <v>362</v>
      </c>
      <c r="K710" s="26"/>
      <c r="L710" s="21"/>
      <c r="M710" s="19">
        <f>ROUND(L710*H710,2)</f>
        <v>0</v>
      </c>
      <c r="N710" s="16" t="str">
        <f>IF(AND($D$710&gt;0,$L$710&gt;0),IF(ROUNDDOWN($L$710/$D$710,0)&lt;&gt;$L$710/$D$710,"Не кратно",""),"")</f>
        <v/>
      </c>
    </row>
    <row r="711" spans="1:14" ht="34.9" customHeight="1" x14ac:dyDescent="0.25">
      <c r="A711" s="12">
        <v>627</v>
      </c>
      <c r="B711" s="12" t="s">
        <v>1238</v>
      </c>
      <c r="C711" s="12" t="s">
        <v>1239</v>
      </c>
      <c r="D711" s="12">
        <v>5</v>
      </c>
      <c r="E711" s="12" t="s">
        <v>35</v>
      </c>
      <c r="F711" s="14">
        <v>103.4</v>
      </c>
      <c r="G711" s="14"/>
      <c r="H711" s="61">
        <f>ROUND(103.4-103.4*M4,2)</f>
        <v>103.4</v>
      </c>
      <c r="I711" s="14">
        <v>310</v>
      </c>
      <c r="J711" s="14">
        <v>362</v>
      </c>
      <c r="K711" s="26"/>
      <c r="L711" s="13"/>
      <c r="M711" s="12">
        <f>ROUND(L711*H711,2)</f>
        <v>0</v>
      </c>
      <c r="N711" s="16" t="str">
        <f>IF(AND($D$711&gt;0,$L$711&gt;0),IF(ROUNDDOWN($L$711/$D$711,0)&lt;&gt;$L$711/$D$711,"Не кратно",""),"")</f>
        <v/>
      </c>
    </row>
    <row r="712" spans="1:14" ht="34.9" customHeight="1" x14ac:dyDescent="0.25">
      <c r="A712" s="19">
        <v>628</v>
      </c>
      <c r="B712" s="19" t="s">
        <v>1240</v>
      </c>
      <c r="C712" s="19" t="s">
        <v>1241</v>
      </c>
      <c r="D712" s="19">
        <v>5</v>
      </c>
      <c r="E712" s="19" t="s">
        <v>35</v>
      </c>
      <c r="F712" s="20">
        <v>103.4</v>
      </c>
      <c r="G712" s="20"/>
      <c r="H712" s="61">
        <f>ROUND(103.4-103.4*M4,2)</f>
        <v>103.4</v>
      </c>
      <c r="I712" s="20">
        <v>310</v>
      </c>
      <c r="J712" s="20">
        <v>362</v>
      </c>
      <c r="K712" s="26"/>
      <c r="L712" s="21"/>
      <c r="M712" s="19">
        <f>ROUND(L712*H712,2)</f>
        <v>0</v>
      </c>
      <c r="N712" s="16" t="str">
        <f>IF(AND($D$712&gt;0,$L$712&gt;0),IF(ROUNDDOWN($L$712/$D$712,0)&lt;&gt;$L$712/$D$712,"Не кратно",""),"")</f>
        <v/>
      </c>
    </row>
    <row r="713" spans="1:14" ht="26.1" customHeight="1" x14ac:dyDescent="0.25">
      <c r="A713" s="23" t="s">
        <v>1242</v>
      </c>
      <c r="B713" s="23"/>
      <c r="C713" s="23"/>
      <c r="D713" s="23"/>
      <c r="E713" s="23"/>
      <c r="F713" s="24"/>
      <c r="G713" s="24"/>
      <c r="H713" s="24"/>
      <c r="I713" s="24"/>
      <c r="J713" s="24"/>
      <c r="K713" s="25"/>
      <c r="L713" s="25"/>
      <c r="M713" s="23"/>
      <c r="N713" s="16"/>
    </row>
    <row r="714" spans="1:14" ht="34.15" customHeight="1" x14ac:dyDescent="0.25">
      <c r="A714" s="19">
        <v>629</v>
      </c>
      <c r="B714" s="19" t="s">
        <v>1243</v>
      </c>
      <c r="C714" s="19" t="s">
        <v>1244</v>
      </c>
      <c r="D714" s="19">
        <v>1</v>
      </c>
      <c r="E714" s="22" t="s">
        <v>24</v>
      </c>
      <c r="F714" s="20">
        <v>123.2</v>
      </c>
      <c r="G714" s="20"/>
      <c r="H714" s="61">
        <f>ROUND(123.2-123.2*M4,2)</f>
        <v>123.2</v>
      </c>
      <c r="I714" s="20">
        <v>370</v>
      </c>
      <c r="J714" s="20">
        <v>431</v>
      </c>
      <c r="K714" s="26"/>
      <c r="L714" s="21"/>
      <c r="M714" s="19">
        <f t="shared" ref="M714:M720" si="42">ROUND(L714*H714,2)</f>
        <v>0</v>
      </c>
      <c r="N714" s="16" t="str">
        <f>IF(AND($D$714&gt;0,$L$714&gt;0),IF(ROUNDDOWN($L$714/$D$714,0)&lt;&gt;$L$714/$D$714,"Не кратно",""),"")</f>
        <v/>
      </c>
    </row>
    <row r="715" spans="1:14" ht="34.15" customHeight="1" x14ac:dyDescent="0.25">
      <c r="A715" s="12">
        <v>630</v>
      </c>
      <c r="B715" s="12" t="s">
        <v>1245</v>
      </c>
      <c r="C715" s="12" t="s">
        <v>1246</v>
      </c>
      <c r="D715" s="12">
        <v>1</v>
      </c>
      <c r="E715" s="17" t="s">
        <v>24</v>
      </c>
      <c r="F715" s="14">
        <v>123.2</v>
      </c>
      <c r="G715" s="14"/>
      <c r="H715" s="61">
        <f>ROUND(123.2-123.2*M4,2)</f>
        <v>123.2</v>
      </c>
      <c r="I715" s="14">
        <v>370</v>
      </c>
      <c r="J715" s="14">
        <v>431</v>
      </c>
      <c r="K715" s="26"/>
      <c r="L715" s="13"/>
      <c r="M715" s="12">
        <f t="shared" si="42"/>
        <v>0</v>
      </c>
      <c r="N715" s="16" t="str">
        <f>IF(AND($D$715&gt;0,$L$715&gt;0),IF(ROUNDDOWN($L$715/$D$715,0)&lt;&gt;$L$715/$D$715,"Не кратно",""),"")</f>
        <v/>
      </c>
    </row>
    <row r="716" spans="1:14" ht="34.15" customHeight="1" x14ac:dyDescent="0.25">
      <c r="A716" s="19">
        <v>631</v>
      </c>
      <c r="B716" s="19" t="s">
        <v>1247</v>
      </c>
      <c r="C716" s="19" t="s">
        <v>1248</v>
      </c>
      <c r="D716" s="19">
        <v>1</v>
      </c>
      <c r="E716" s="19">
        <v>1</v>
      </c>
      <c r="F716" s="20">
        <v>123.2</v>
      </c>
      <c r="G716" s="20"/>
      <c r="H716" s="61">
        <f>ROUND(123.2-123.2*M4,2)</f>
        <v>123.2</v>
      </c>
      <c r="I716" s="20">
        <v>370</v>
      </c>
      <c r="J716" s="20">
        <v>431</v>
      </c>
      <c r="K716" s="26"/>
      <c r="L716" s="21"/>
      <c r="M716" s="19">
        <f t="shared" si="42"/>
        <v>0</v>
      </c>
      <c r="N716" s="16" t="str">
        <f>IF(AND($D$716&gt;0,$L$716&gt;0),IF(ROUNDDOWN($L$716/$D$716,0)&lt;&gt;$L$716/$D$716,"Не кратно",""),"")</f>
        <v/>
      </c>
    </row>
    <row r="717" spans="1:14" ht="34.15" customHeight="1" x14ac:dyDescent="0.25">
      <c r="A717" s="12">
        <v>632</v>
      </c>
      <c r="B717" s="12" t="s">
        <v>1249</v>
      </c>
      <c r="C717" s="12" t="s">
        <v>1250</v>
      </c>
      <c r="D717" s="12">
        <v>1</v>
      </c>
      <c r="E717" s="17" t="s">
        <v>24</v>
      </c>
      <c r="F717" s="14">
        <v>123.2</v>
      </c>
      <c r="G717" s="14"/>
      <c r="H717" s="61">
        <f>ROUND(123.2-123.2*M4,2)</f>
        <v>123.2</v>
      </c>
      <c r="I717" s="14">
        <v>370</v>
      </c>
      <c r="J717" s="14">
        <v>431</v>
      </c>
      <c r="K717" s="26"/>
      <c r="L717" s="13"/>
      <c r="M717" s="12">
        <f t="shared" si="42"/>
        <v>0</v>
      </c>
      <c r="N717" s="16" t="str">
        <f>IF(AND($D$717&gt;0,$L$717&gt;0),IF(ROUNDDOWN($L$717/$D$717,0)&lt;&gt;$L$717/$D$717,"Не кратно",""),"")</f>
        <v/>
      </c>
    </row>
    <row r="718" spans="1:14" ht="34.15" customHeight="1" x14ac:dyDescent="0.25">
      <c r="A718" s="19">
        <v>633</v>
      </c>
      <c r="B718" s="19" t="s">
        <v>1251</v>
      </c>
      <c r="C718" s="19" t="s">
        <v>1252</v>
      </c>
      <c r="D718" s="19">
        <v>1</v>
      </c>
      <c r="E718" s="19" t="s">
        <v>35</v>
      </c>
      <c r="F718" s="20">
        <v>123.2</v>
      </c>
      <c r="G718" s="20"/>
      <c r="H718" s="61">
        <f>ROUND(123.2-123.2*M4,2)</f>
        <v>123.2</v>
      </c>
      <c r="I718" s="20">
        <v>370</v>
      </c>
      <c r="J718" s="20">
        <v>431</v>
      </c>
      <c r="K718" s="26"/>
      <c r="L718" s="21"/>
      <c r="M718" s="19">
        <f t="shared" si="42"/>
        <v>0</v>
      </c>
      <c r="N718" s="16" t="str">
        <f>IF(AND($D$718&gt;0,$L$718&gt;0),IF(ROUNDDOWN($L$718/$D$718,0)&lt;&gt;$L$718/$D$718,"Не кратно",""),"")</f>
        <v/>
      </c>
    </row>
    <row r="719" spans="1:14" ht="34.15" customHeight="1" x14ac:dyDescent="0.25">
      <c r="A719" s="12">
        <v>634</v>
      </c>
      <c r="B719" s="12" t="s">
        <v>1253</v>
      </c>
      <c r="C719" s="12" t="s">
        <v>1254</v>
      </c>
      <c r="D719" s="12">
        <v>1</v>
      </c>
      <c r="E719" s="12" t="s">
        <v>35</v>
      </c>
      <c r="F719" s="14">
        <v>123.2</v>
      </c>
      <c r="G719" s="14"/>
      <c r="H719" s="61">
        <f>ROUND(123.2-123.2*M4,2)</f>
        <v>123.2</v>
      </c>
      <c r="I719" s="14">
        <v>370</v>
      </c>
      <c r="J719" s="14">
        <v>431</v>
      </c>
      <c r="K719" s="26"/>
      <c r="L719" s="13"/>
      <c r="M719" s="12">
        <f t="shared" si="42"/>
        <v>0</v>
      </c>
      <c r="N719" s="16" t="str">
        <f>IF(AND($D$719&gt;0,$L$719&gt;0),IF(ROUNDDOWN($L$719/$D$719,0)&lt;&gt;$L$719/$D$719,"Не кратно",""),"")</f>
        <v/>
      </c>
    </row>
    <row r="720" spans="1:14" ht="34.15" customHeight="1" x14ac:dyDescent="0.25">
      <c r="A720" s="19">
        <v>635</v>
      </c>
      <c r="B720" s="19" t="s">
        <v>1255</v>
      </c>
      <c r="C720" s="19" t="s">
        <v>1256</v>
      </c>
      <c r="D720" s="19">
        <v>1</v>
      </c>
      <c r="E720" s="22" t="s">
        <v>24</v>
      </c>
      <c r="F720" s="20">
        <v>123.2</v>
      </c>
      <c r="G720" s="20"/>
      <c r="H720" s="61">
        <f>ROUND(123.2-123.2*M4,2)</f>
        <v>123.2</v>
      </c>
      <c r="I720" s="20">
        <v>370</v>
      </c>
      <c r="J720" s="20">
        <v>431</v>
      </c>
      <c r="K720" s="26"/>
      <c r="L720" s="21"/>
      <c r="M720" s="19">
        <f t="shared" si="42"/>
        <v>0</v>
      </c>
      <c r="N720" s="16" t="str">
        <f>IF(AND($D$720&gt;0,$L$720&gt;0),IF(ROUNDDOWN($L$720/$D$720,0)&lt;&gt;$L$720/$D$720,"Не кратно",""),"")</f>
        <v/>
      </c>
    </row>
    <row r="721" spans="1:14" ht="6" customHeight="1" x14ac:dyDescent="0.25">
      <c r="A721" s="23"/>
      <c r="B721" s="23"/>
      <c r="C721" s="23"/>
      <c r="D721" s="23"/>
      <c r="E721" s="23"/>
      <c r="F721" s="24"/>
      <c r="G721" s="24"/>
      <c r="H721" s="24"/>
      <c r="I721" s="24"/>
      <c r="J721" s="24"/>
      <c r="K721" s="25"/>
      <c r="L721" s="25"/>
      <c r="M721" s="23"/>
      <c r="N721" s="16"/>
    </row>
    <row r="722" spans="1:14" ht="26.65" customHeight="1" x14ac:dyDescent="0.25">
      <c r="A722" s="19">
        <v>636</v>
      </c>
      <c r="B722" s="19" t="s">
        <v>1257</v>
      </c>
      <c r="C722" s="19" t="s">
        <v>1258</v>
      </c>
      <c r="D722" s="19">
        <v>1</v>
      </c>
      <c r="E722" s="22" t="s">
        <v>24</v>
      </c>
      <c r="F722" s="20">
        <v>453.2</v>
      </c>
      <c r="G722" s="20"/>
      <c r="H722" s="61">
        <f>ROUND(453.2-453.2*M4,2)</f>
        <v>453.2</v>
      </c>
      <c r="I722" s="20">
        <v>1360</v>
      </c>
      <c r="J722" s="20">
        <v>1586</v>
      </c>
      <c r="K722" s="26"/>
      <c r="L722" s="21"/>
      <c r="M722" s="19">
        <f t="shared" ref="M722:M729" si="43">ROUND(L722*H722,2)</f>
        <v>0</v>
      </c>
      <c r="N722" s="16" t="str">
        <f>IF(AND($D$722&gt;0,$L$722&gt;0),IF(ROUNDDOWN($L$722/$D$722,0)&lt;&gt;$L$722/$D$722,"Не кратно",""),"")</f>
        <v/>
      </c>
    </row>
    <row r="723" spans="1:14" ht="26.65" customHeight="1" x14ac:dyDescent="0.25">
      <c r="A723" s="12">
        <v>637</v>
      </c>
      <c r="B723" s="12" t="s">
        <v>1259</v>
      </c>
      <c r="C723" s="12" t="s">
        <v>1260</v>
      </c>
      <c r="D723" s="12">
        <v>1</v>
      </c>
      <c r="E723" s="17" t="s">
        <v>24</v>
      </c>
      <c r="F723" s="14">
        <v>518.1</v>
      </c>
      <c r="G723" s="14"/>
      <c r="H723" s="61">
        <f>ROUND(518.1-518.1*M4,2)</f>
        <v>518.1</v>
      </c>
      <c r="I723" s="14">
        <v>1554</v>
      </c>
      <c r="J723" s="14">
        <v>1813</v>
      </c>
      <c r="K723" s="26"/>
      <c r="L723" s="13"/>
      <c r="M723" s="12">
        <f t="shared" si="43"/>
        <v>0</v>
      </c>
      <c r="N723" s="16" t="str">
        <f>IF(AND($D$723&gt;0,$L$723&gt;0),IF(ROUNDDOWN($L$723/$D$723,0)&lt;&gt;$L$723/$D$723,"Не кратно",""),"")</f>
        <v/>
      </c>
    </row>
    <row r="724" spans="1:14" ht="26.65" customHeight="1" x14ac:dyDescent="0.25">
      <c r="A724" s="19">
        <v>638</v>
      </c>
      <c r="B724" s="19" t="s">
        <v>1261</v>
      </c>
      <c r="C724" s="19" t="s">
        <v>1262</v>
      </c>
      <c r="D724" s="19">
        <v>1</v>
      </c>
      <c r="E724" s="22" t="s">
        <v>24</v>
      </c>
      <c r="F724" s="20">
        <v>453.2</v>
      </c>
      <c r="G724" s="20"/>
      <c r="H724" s="61">
        <f>ROUND(453.2-453.2*M4,2)</f>
        <v>453.2</v>
      </c>
      <c r="I724" s="20">
        <v>1360</v>
      </c>
      <c r="J724" s="20">
        <v>1586</v>
      </c>
      <c r="K724" s="26"/>
      <c r="L724" s="21"/>
      <c r="M724" s="19">
        <f t="shared" si="43"/>
        <v>0</v>
      </c>
      <c r="N724" s="16" t="str">
        <f>IF(AND($D$724&gt;0,$L$724&gt;0),IF(ROUNDDOWN($L$724/$D$724,0)&lt;&gt;$L$724/$D$724,"Не кратно",""),"")</f>
        <v/>
      </c>
    </row>
    <row r="725" spans="1:14" ht="26.65" customHeight="1" x14ac:dyDescent="0.25">
      <c r="A725" s="12">
        <v>639</v>
      </c>
      <c r="B725" s="12" t="s">
        <v>1263</v>
      </c>
      <c r="C725" s="12" t="s">
        <v>1264</v>
      </c>
      <c r="D725" s="12">
        <v>1</v>
      </c>
      <c r="E725" s="12" t="s">
        <v>35</v>
      </c>
      <c r="F725" s="14">
        <v>536.79999999999995</v>
      </c>
      <c r="G725" s="14"/>
      <c r="H725" s="61">
        <f>ROUND(536.8-536.8*M4,2)</f>
        <v>536.79999999999995</v>
      </c>
      <c r="I725" s="14">
        <v>1610</v>
      </c>
      <c r="J725" s="14">
        <v>1879</v>
      </c>
      <c r="K725" s="26"/>
      <c r="L725" s="13"/>
      <c r="M725" s="12">
        <f t="shared" si="43"/>
        <v>0</v>
      </c>
      <c r="N725" s="16" t="str">
        <f>IF(AND($D$725&gt;0,$L$725&gt;0),IF(ROUNDDOWN($L$725/$D$725,0)&lt;&gt;$L$725/$D$725,"Не кратно",""),"")</f>
        <v/>
      </c>
    </row>
    <row r="726" spans="1:14" ht="26.65" customHeight="1" x14ac:dyDescent="0.25">
      <c r="A726" s="19">
        <v>640</v>
      </c>
      <c r="B726" s="19" t="s">
        <v>1265</v>
      </c>
      <c r="C726" s="19" t="s">
        <v>1266</v>
      </c>
      <c r="D726" s="19">
        <v>1</v>
      </c>
      <c r="E726" s="19">
        <v>1</v>
      </c>
      <c r="F726" s="20">
        <v>271.7</v>
      </c>
      <c r="G726" s="20"/>
      <c r="H726" s="61">
        <f>ROUND(271.7-271.7*M4,2)</f>
        <v>271.7</v>
      </c>
      <c r="I726" s="20">
        <v>815</v>
      </c>
      <c r="J726" s="20">
        <v>951</v>
      </c>
      <c r="K726" s="26"/>
      <c r="L726" s="21"/>
      <c r="M726" s="19">
        <f t="shared" si="43"/>
        <v>0</v>
      </c>
      <c r="N726" s="16" t="str">
        <f>IF(AND($D$726&gt;0,$L$726&gt;0),IF(ROUNDDOWN($L$726/$D$726,0)&lt;&gt;$L$726/$D$726,"Не кратно",""),"")</f>
        <v/>
      </c>
    </row>
    <row r="727" spans="1:14" ht="26.65" customHeight="1" x14ac:dyDescent="0.25">
      <c r="A727" s="12">
        <v>641</v>
      </c>
      <c r="B727" s="12" t="s">
        <v>1267</v>
      </c>
      <c r="C727" s="12" t="s">
        <v>1268</v>
      </c>
      <c r="D727" s="12">
        <v>1</v>
      </c>
      <c r="E727" s="17" t="s">
        <v>24</v>
      </c>
      <c r="F727" s="14">
        <v>646.79999999999995</v>
      </c>
      <c r="G727" s="14"/>
      <c r="H727" s="61">
        <f>ROUND(646.8-646.8*M4,2)</f>
        <v>646.79999999999995</v>
      </c>
      <c r="I727" s="14">
        <v>1940</v>
      </c>
      <c r="J727" s="14">
        <v>2264</v>
      </c>
      <c r="K727" s="26"/>
      <c r="L727" s="13"/>
      <c r="M727" s="12">
        <f t="shared" si="43"/>
        <v>0</v>
      </c>
      <c r="N727" s="16" t="str">
        <f>IF(AND($D$727&gt;0,$L$727&gt;0),IF(ROUNDDOWN($L$727/$D$727,0)&lt;&gt;$L$727/$D$727,"Не кратно",""),"")</f>
        <v/>
      </c>
    </row>
    <row r="728" spans="1:14" ht="26.65" customHeight="1" x14ac:dyDescent="0.25">
      <c r="A728" s="19">
        <v>642</v>
      </c>
      <c r="B728" s="19" t="s">
        <v>1269</v>
      </c>
      <c r="C728" s="19" t="s">
        <v>1270</v>
      </c>
      <c r="D728" s="19">
        <v>1</v>
      </c>
      <c r="E728" s="22" t="s">
        <v>24</v>
      </c>
      <c r="F728" s="20">
        <v>330</v>
      </c>
      <c r="G728" s="20"/>
      <c r="H728" s="61">
        <f>ROUND(330-330*M4,2)</f>
        <v>330</v>
      </c>
      <c r="I728" s="20">
        <v>990</v>
      </c>
      <c r="J728" s="20">
        <v>1155</v>
      </c>
      <c r="K728" s="26"/>
      <c r="L728" s="21"/>
      <c r="M728" s="19">
        <f t="shared" si="43"/>
        <v>0</v>
      </c>
      <c r="N728" s="16" t="str">
        <f>IF(AND($D$728&gt;0,$L$728&gt;0),IF(ROUNDDOWN($L$728/$D$728,0)&lt;&gt;$L$728/$D$728,"Не кратно",""),"")</f>
        <v/>
      </c>
    </row>
    <row r="729" spans="1:14" ht="26.65" customHeight="1" x14ac:dyDescent="0.25">
      <c r="A729" s="12">
        <v>643</v>
      </c>
      <c r="B729" s="12" t="s">
        <v>1271</v>
      </c>
      <c r="C729" s="12" t="s">
        <v>1272</v>
      </c>
      <c r="D729" s="12">
        <v>1</v>
      </c>
      <c r="E729" s="17" t="s">
        <v>24</v>
      </c>
      <c r="F729" s="14">
        <v>385</v>
      </c>
      <c r="G729" s="14"/>
      <c r="H729" s="61">
        <f>ROUND(385-385*M4,2)</f>
        <v>385</v>
      </c>
      <c r="I729" s="14">
        <v>1155</v>
      </c>
      <c r="J729" s="14">
        <v>1348</v>
      </c>
      <c r="K729" s="26"/>
      <c r="L729" s="13"/>
      <c r="M729" s="12">
        <f t="shared" si="43"/>
        <v>0</v>
      </c>
      <c r="N729" s="16" t="str">
        <f>IF(AND($D$729&gt;0,$L$729&gt;0),IF(ROUNDDOWN($L$729/$D$729,0)&lt;&gt;$L$729/$D$729,"Не кратно",""),"")</f>
        <v/>
      </c>
    </row>
    <row r="730" spans="1:14" ht="6" customHeight="1" x14ac:dyDescent="0.25">
      <c r="A730" s="23"/>
      <c r="B730" s="23"/>
      <c r="C730" s="23"/>
      <c r="D730" s="23"/>
      <c r="E730" s="23"/>
      <c r="F730" s="24"/>
      <c r="G730" s="24"/>
      <c r="H730" s="24"/>
      <c r="I730" s="24"/>
      <c r="J730" s="24"/>
      <c r="K730" s="25"/>
      <c r="L730" s="25"/>
      <c r="M730" s="23"/>
      <c r="N730" s="16"/>
    </row>
    <row r="731" spans="1:14" ht="270" customHeight="1" x14ac:dyDescent="0.25">
      <c r="A731" s="12">
        <v>644</v>
      </c>
      <c r="B731" s="12" t="s">
        <v>1273</v>
      </c>
      <c r="C731" s="12" t="s">
        <v>1274</v>
      </c>
      <c r="D731" s="12">
        <v>1</v>
      </c>
      <c r="E731" s="12" t="s">
        <v>35</v>
      </c>
      <c r="F731" s="14">
        <v>253</v>
      </c>
      <c r="G731" s="14"/>
      <c r="H731" s="61">
        <f>ROUND(253-253*M4,2)</f>
        <v>253</v>
      </c>
      <c r="I731" s="14">
        <v>759</v>
      </c>
      <c r="J731" s="14">
        <v>886</v>
      </c>
      <c r="K731" s="18"/>
      <c r="L731" s="13"/>
      <c r="M731" s="12">
        <f>ROUND(L731*H731,2)</f>
        <v>0</v>
      </c>
      <c r="N731" s="16" t="str">
        <f>IF(AND($D$731&gt;0,$L$731&gt;0),IF(ROUNDDOWN($L$731/$D$731,0)&lt;&gt;$L$731/$D$731,"Не кратно",""),"")</f>
        <v/>
      </c>
    </row>
    <row r="732" spans="1:14" ht="6" customHeight="1" x14ac:dyDescent="0.25">
      <c r="A732" s="23"/>
      <c r="B732" s="23"/>
      <c r="C732" s="23"/>
      <c r="D732" s="23"/>
      <c r="E732" s="23"/>
      <c r="F732" s="24"/>
      <c r="G732" s="24"/>
      <c r="H732" s="24"/>
      <c r="I732" s="24"/>
      <c r="J732" s="24"/>
      <c r="K732" s="25"/>
      <c r="L732" s="25"/>
      <c r="M732" s="23"/>
      <c r="N732" s="16"/>
    </row>
    <row r="733" spans="1:14" ht="71.25" customHeight="1" x14ac:dyDescent="0.25">
      <c r="A733" s="12">
        <v>645</v>
      </c>
      <c r="B733" s="12" t="s">
        <v>1275</v>
      </c>
      <c r="C733" s="12" t="s">
        <v>1276</v>
      </c>
      <c r="D733" s="12">
        <v>1</v>
      </c>
      <c r="E733" s="17" t="s">
        <v>24</v>
      </c>
      <c r="F733" s="14">
        <v>349.8</v>
      </c>
      <c r="G733" s="14"/>
      <c r="H733" s="61">
        <f>ROUND(349.8-349.8*M4,2)</f>
        <v>349.8</v>
      </c>
      <c r="I733" s="14">
        <v>1049</v>
      </c>
      <c r="J733" s="14">
        <v>1224</v>
      </c>
      <c r="K733" s="26"/>
      <c r="L733" s="13"/>
      <c r="M733" s="12">
        <f>ROUND(L733*H733,2)</f>
        <v>0</v>
      </c>
      <c r="N733" s="16" t="str">
        <f>IF(AND($D$733&gt;0,$L$733&gt;0),IF(ROUNDDOWN($L$733/$D$733,0)&lt;&gt;$L$733/$D$733,"Не кратно",""),"")</f>
        <v/>
      </c>
    </row>
    <row r="734" spans="1:14" ht="71.25" customHeight="1" x14ac:dyDescent="0.25">
      <c r="A734" s="19">
        <v>646</v>
      </c>
      <c r="B734" s="19" t="s">
        <v>1277</v>
      </c>
      <c r="C734" s="19" t="s">
        <v>1278</v>
      </c>
      <c r="D734" s="19">
        <v>1</v>
      </c>
      <c r="E734" s="19" t="s">
        <v>35</v>
      </c>
      <c r="F734" s="20">
        <v>504.9</v>
      </c>
      <c r="G734" s="20"/>
      <c r="H734" s="61">
        <f>ROUND(504.9-504.9*M4,2)</f>
        <v>504.9</v>
      </c>
      <c r="I734" s="20">
        <v>1515</v>
      </c>
      <c r="J734" s="20">
        <v>1767</v>
      </c>
      <c r="K734" s="26"/>
      <c r="L734" s="21"/>
      <c r="M734" s="19">
        <f>ROUND(L734*H734,2)</f>
        <v>0</v>
      </c>
      <c r="N734" s="16" t="str">
        <f>IF(AND($D$734&gt;0,$L$734&gt;0),IF(ROUNDDOWN($L$734/$D$734,0)&lt;&gt;$L$734/$D$734,"Не кратно",""),"")</f>
        <v/>
      </c>
    </row>
    <row r="735" spans="1:14" ht="71.25" customHeight="1" x14ac:dyDescent="0.25">
      <c r="A735" s="12">
        <v>647</v>
      </c>
      <c r="B735" s="12" t="s">
        <v>1279</v>
      </c>
      <c r="C735" s="12" t="s">
        <v>1280</v>
      </c>
      <c r="D735" s="12">
        <v>1</v>
      </c>
      <c r="E735" s="17" t="s">
        <v>24</v>
      </c>
      <c r="F735" s="14">
        <v>385</v>
      </c>
      <c r="G735" s="14"/>
      <c r="H735" s="61">
        <f>ROUND(385-385*M4,2)</f>
        <v>385</v>
      </c>
      <c r="I735" s="14">
        <v>1155</v>
      </c>
      <c r="J735" s="14">
        <v>1348</v>
      </c>
      <c r="K735" s="26"/>
      <c r="L735" s="13"/>
      <c r="M735" s="12">
        <f>ROUND(L735*H735,2)</f>
        <v>0</v>
      </c>
      <c r="N735" s="16" t="str">
        <f>IF(AND($D$735&gt;0,$L$735&gt;0),IF(ROUNDDOWN($L$735/$D$735,0)&lt;&gt;$L$735/$D$735,"Не кратно",""),"")</f>
        <v/>
      </c>
    </row>
    <row r="736" spans="1:14" ht="6" customHeight="1" x14ac:dyDescent="0.25">
      <c r="A736" s="23"/>
      <c r="B736" s="23"/>
      <c r="C736" s="23"/>
      <c r="D736" s="23"/>
      <c r="E736" s="23"/>
      <c r="F736" s="24"/>
      <c r="G736" s="24"/>
      <c r="H736" s="24"/>
      <c r="I736" s="24"/>
      <c r="J736" s="24"/>
      <c r="K736" s="25"/>
      <c r="L736" s="25"/>
      <c r="M736" s="23"/>
      <c r="N736" s="16"/>
    </row>
    <row r="737" spans="1:14" ht="270" customHeight="1" x14ac:dyDescent="0.25">
      <c r="A737" s="12">
        <v>648</v>
      </c>
      <c r="B737" s="12" t="s">
        <v>1281</v>
      </c>
      <c r="C737" s="12" t="s">
        <v>1282</v>
      </c>
      <c r="D737" s="12">
        <v>1</v>
      </c>
      <c r="E737" s="12" t="s">
        <v>35</v>
      </c>
      <c r="F737" s="14">
        <v>330</v>
      </c>
      <c r="G737" s="14"/>
      <c r="H737" s="61">
        <f>ROUND(330-330*M4,2)</f>
        <v>330</v>
      </c>
      <c r="I737" s="14">
        <v>990</v>
      </c>
      <c r="J737" s="14">
        <v>1155</v>
      </c>
      <c r="K737" s="18"/>
      <c r="L737" s="13"/>
      <c r="M737" s="12">
        <f>ROUND(L737*H737,2)</f>
        <v>0</v>
      </c>
      <c r="N737" s="16" t="str">
        <f>IF(AND($D$737&gt;0,$L$737&gt;0),IF(ROUNDDOWN($L$737/$D$737,0)&lt;&gt;$L$737/$D$737,"Не кратно",""),"")</f>
        <v/>
      </c>
    </row>
    <row r="738" spans="1:14" ht="6" customHeight="1" x14ac:dyDescent="0.25">
      <c r="A738" s="23"/>
      <c r="B738" s="23"/>
      <c r="C738" s="23"/>
      <c r="D738" s="23"/>
      <c r="E738" s="23"/>
      <c r="F738" s="24"/>
      <c r="G738" s="24"/>
      <c r="H738" s="24"/>
      <c r="I738" s="24"/>
      <c r="J738" s="24"/>
      <c r="K738" s="25"/>
      <c r="L738" s="25"/>
      <c r="M738" s="23"/>
      <c r="N738" s="16"/>
    </row>
    <row r="739" spans="1:14" ht="213.75" customHeight="1" x14ac:dyDescent="0.25">
      <c r="A739" s="12">
        <v>649</v>
      </c>
      <c r="B739" s="12" t="s">
        <v>1283</v>
      </c>
      <c r="C739" s="12" t="s">
        <v>1284</v>
      </c>
      <c r="D739" s="12">
        <v>1</v>
      </c>
      <c r="E739" s="12" t="s">
        <v>35</v>
      </c>
      <c r="F739" s="14">
        <v>385</v>
      </c>
      <c r="G739" s="14"/>
      <c r="H739" s="61">
        <f>ROUND(385-385*M4,2)</f>
        <v>385</v>
      </c>
      <c r="I739" s="14">
        <v>1155</v>
      </c>
      <c r="J739" s="14">
        <v>1348</v>
      </c>
      <c r="K739" s="18"/>
      <c r="L739" s="13"/>
      <c r="M739" s="12">
        <f>ROUND(L739*H739,2)</f>
        <v>0</v>
      </c>
      <c r="N739" s="16" t="str">
        <f>IF(AND($D$739&gt;0,$L$739&gt;0),IF(ROUNDDOWN($L$739/$D$739,0)&lt;&gt;$L$739/$D$739,"Не кратно",""),"")</f>
        <v/>
      </c>
    </row>
    <row r="740" spans="1:14" ht="6" customHeight="1" x14ac:dyDescent="0.25">
      <c r="A740" s="23"/>
      <c r="B740" s="23"/>
      <c r="C740" s="23"/>
      <c r="D740" s="23"/>
      <c r="E740" s="23"/>
      <c r="F740" s="24"/>
      <c r="G740" s="24"/>
      <c r="H740" s="24"/>
      <c r="I740" s="24"/>
      <c r="J740" s="24"/>
      <c r="K740" s="25"/>
      <c r="L740" s="25"/>
      <c r="M740" s="23"/>
      <c r="N740" s="16"/>
    </row>
    <row r="741" spans="1:14" ht="270" customHeight="1" x14ac:dyDescent="0.25">
      <c r="A741" s="12">
        <v>650</v>
      </c>
      <c r="B741" s="12" t="s">
        <v>1285</v>
      </c>
      <c r="C741" s="12" t="s">
        <v>1286</v>
      </c>
      <c r="D741" s="12">
        <v>1</v>
      </c>
      <c r="E741" s="12" t="s">
        <v>35</v>
      </c>
      <c r="F741" s="14">
        <v>330</v>
      </c>
      <c r="G741" s="14"/>
      <c r="H741" s="61">
        <f>ROUND(330-330*M4,2)</f>
        <v>330</v>
      </c>
      <c r="I741" s="14">
        <v>990</v>
      </c>
      <c r="J741" s="14">
        <v>1155</v>
      </c>
      <c r="K741" s="18"/>
      <c r="L741" s="13"/>
      <c r="M741" s="12">
        <f>ROUND(L741*H741,2)</f>
        <v>0</v>
      </c>
      <c r="N741" s="16" t="str">
        <f>IF(AND($D$741&gt;0,$L$741&gt;0),IF(ROUNDDOWN($L$741/$D$741,0)&lt;&gt;$L$741/$D$741,"Не кратно",""),"")</f>
        <v/>
      </c>
    </row>
    <row r="742" spans="1:14" ht="6" customHeight="1" x14ac:dyDescent="0.25">
      <c r="A742" s="23"/>
      <c r="B742" s="23"/>
      <c r="C742" s="23"/>
      <c r="D742" s="23"/>
      <c r="E742" s="23"/>
      <c r="F742" s="24"/>
      <c r="G742" s="24"/>
      <c r="H742" s="24"/>
      <c r="I742" s="24"/>
      <c r="J742" s="24"/>
      <c r="K742" s="25"/>
      <c r="L742" s="25"/>
      <c r="M742" s="23"/>
      <c r="N742" s="16"/>
    </row>
    <row r="743" spans="1:14" ht="213.75" customHeight="1" x14ac:dyDescent="0.25">
      <c r="A743" s="12">
        <v>651</v>
      </c>
      <c r="B743" s="12" t="s">
        <v>1287</v>
      </c>
      <c r="C743" s="12" t="s">
        <v>1288</v>
      </c>
      <c r="D743" s="12">
        <v>1</v>
      </c>
      <c r="E743" s="12" t="s">
        <v>35</v>
      </c>
      <c r="F743" s="14">
        <v>385</v>
      </c>
      <c r="G743" s="14"/>
      <c r="H743" s="61">
        <f>ROUND(385-385*M4,2)</f>
        <v>385</v>
      </c>
      <c r="I743" s="14">
        <v>1155</v>
      </c>
      <c r="J743" s="14">
        <v>1348</v>
      </c>
      <c r="K743" s="18"/>
      <c r="L743" s="13"/>
      <c r="M743" s="12">
        <f>ROUND(L743*H743,2)</f>
        <v>0</v>
      </c>
      <c r="N743" s="16" t="str">
        <f>IF(AND($D$743&gt;0,$L$743&gt;0),IF(ROUNDDOWN($L$743/$D$743,0)&lt;&gt;$L$743/$D$743,"Не кратно",""),"")</f>
        <v/>
      </c>
    </row>
    <row r="744" spans="1:14" ht="6" customHeight="1" x14ac:dyDescent="0.25">
      <c r="A744" s="23"/>
      <c r="B744" s="23"/>
      <c r="C744" s="23"/>
      <c r="D744" s="23"/>
      <c r="E744" s="23"/>
      <c r="F744" s="24"/>
      <c r="G744" s="24"/>
      <c r="H744" s="24"/>
      <c r="I744" s="24"/>
      <c r="J744" s="24"/>
      <c r="K744" s="25"/>
      <c r="L744" s="25"/>
      <c r="M744" s="23"/>
      <c r="N744" s="16"/>
    </row>
    <row r="745" spans="1:14" ht="270" customHeight="1" x14ac:dyDescent="0.25">
      <c r="A745" s="12">
        <v>652</v>
      </c>
      <c r="B745" s="12" t="s">
        <v>1289</v>
      </c>
      <c r="C745" s="12" t="s">
        <v>1290</v>
      </c>
      <c r="D745" s="12">
        <v>1</v>
      </c>
      <c r="E745" s="12" t="s">
        <v>35</v>
      </c>
      <c r="F745" s="14">
        <v>330</v>
      </c>
      <c r="G745" s="14"/>
      <c r="H745" s="61">
        <f>ROUND(330-330*M4,2)</f>
        <v>330</v>
      </c>
      <c r="I745" s="14">
        <v>990</v>
      </c>
      <c r="J745" s="14">
        <v>1155</v>
      </c>
      <c r="K745" s="18"/>
      <c r="L745" s="13"/>
      <c r="M745" s="12">
        <f>ROUND(L745*H745,2)</f>
        <v>0</v>
      </c>
      <c r="N745" s="16" t="str">
        <f>IF(AND($D$745&gt;0,$L$745&gt;0),IF(ROUNDDOWN($L$745/$D$745,0)&lt;&gt;$L$745/$D$745,"Не кратно",""),"")</f>
        <v/>
      </c>
    </row>
    <row r="746" spans="1:14" ht="6" customHeight="1" x14ac:dyDescent="0.25">
      <c r="A746" s="23"/>
      <c r="B746" s="23"/>
      <c r="C746" s="23"/>
      <c r="D746" s="23"/>
      <c r="E746" s="23"/>
      <c r="F746" s="24"/>
      <c r="G746" s="24"/>
      <c r="H746" s="24"/>
      <c r="I746" s="24"/>
      <c r="J746" s="24"/>
      <c r="K746" s="25"/>
      <c r="L746" s="25"/>
      <c r="M746" s="23"/>
      <c r="N746" s="16"/>
    </row>
    <row r="747" spans="1:14" ht="213.75" customHeight="1" x14ac:dyDescent="0.25">
      <c r="A747" s="12">
        <v>653</v>
      </c>
      <c r="B747" s="12" t="s">
        <v>1291</v>
      </c>
      <c r="C747" s="12" t="s">
        <v>1292</v>
      </c>
      <c r="D747" s="12">
        <v>1</v>
      </c>
      <c r="E747" s="12" t="s">
        <v>35</v>
      </c>
      <c r="F747" s="14">
        <v>385</v>
      </c>
      <c r="G747" s="14"/>
      <c r="H747" s="61">
        <f>ROUND(385-385*M4,2)</f>
        <v>385</v>
      </c>
      <c r="I747" s="14">
        <v>1155</v>
      </c>
      <c r="J747" s="14">
        <v>1348</v>
      </c>
      <c r="K747" s="18"/>
      <c r="L747" s="13"/>
      <c r="M747" s="12">
        <f>ROUND(L747*H747,2)</f>
        <v>0</v>
      </c>
      <c r="N747" s="16" t="str">
        <f>IF(AND($D$747&gt;0,$L$747&gt;0),IF(ROUNDDOWN($L$747/$D$747,0)&lt;&gt;$L$747/$D$747,"Не кратно",""),"")</f>
        <v/>
      </c>
    </row>
    <row r="748" spans="1:14" ht="6" customHeight="1" x14ac:dyDescent="0.25">
      <c r="A748" s="23"/>
      <c r="B748" s="23"/>
      <c r="C748" s="23"/>
      <c r="D748" s="23"/>
      <c r="E748" s="23"/>
      <c r="F748" s="24"/>
      <c r="G748" s="24"/>
      <c r="H748" s="24"/>
      <c r="I748" s="24"/>
      <c r="J748" s="24"/>
      <c r="K748" s="25"/>
      <c r="L748" s="25"/>
      <c r="M748" s="23"/>
      <c r="N748" s="16"/>
    </row>
    <row r="749" spans="1:14" ht="270" customHeight="1" x14ac:dyDescent="0.25">
      <c r="A749" s="12">
        <v>654</v>
      </c>
      <c r="B749" s="12" t="s">
        <v>1293</v>
      </c>
      <c r="C749" s="12" t="s">
        <v>1294</v>
      </c>
      <c r="D749" s="12">
        <v>1</v>
      </c>
      <c r="E749" s="12" t="s">
        <v>35</v>
      </c>
      <c r="F749" s="14">
        <v>330</v>
      </c>
      <c r="G749" s="14"/>
      <c r="H749" s="61">
        <f>ROUND(330-330*M4,2)</f>
        <v>330</v>
      </c>
      <c r="I749" s="14">
        <v>990</v>
      </c>
      <c r="J749" s="14">
        <v>1155</v>
      </c>
      <c r="K749" s="18"/>
      <c r="L749" s="13"/>
      <c r="M749" s="12">
        <f>ROUND(L749*H749,2)</f>
        <v>0</v>
      </c>
      <c r="N749" s="16" t="str">
        <f>IF(AND($D$749&gt;0,$L$749&gt;0),IF(ROUNDDOWN($L$749/$D$749,0)&lt;&gt;$L$749/$D$749,"Не кратно",""),"")</f>
        <v/>
      </c>
    </row>
    <row r="750" spans="1:14" ht="6" customHeight="1" x14ac:dyDescent="0.25">
      <c r="A750" s="23"/>
      <c r="B750" s="23"/>
      <c r="C750" s="23"/>
      <c r="D750" s="23"/>
      <c r="E750" s="23"/>
      <c r="F750" s="24"/>
      <c r="G750" s="24"/>
      <c r="H750" s="24"/>
      <c r="I750" s="24"/>
      <c r="J750" s="24"/>
      <c r="K750" s="25"/>
      <c r="L750" s="25"/>
      <c r="M750" s="23"/>
      <c r="N750" s="16"/>
    </row>
    <row r="751" spans="1:14" ht="213.75" customHeight="1" x14ac:dyDescent="0.25">
      <c r="A751" s="12">
        <v>655</v>
      </c>
      <c r="B751" s="12" t="s">
        <v>1295</v>
      </c>
      <c r="C751" s="12" t="s">
        <v>1296</v>
      </c>
      <c r="D751" s="12">
        <v>1</v>
      </c>
      <c r="E751" s="12" t="s">
        <v>35</v>
      </c>
      <c r="F751" s="14">
        <v>385</v>
      </c>
      <c r="G751" s="14"/>
      <c r="H751" s="61">
        <f>ROUND(385-385*M4,2)</f>
        <v>385</v>
      </c>
      <c r="I751" s="14">
        <v>1155</v>
      </c>
      <c r="J751" s="14">
        <v>1348</v>
      </c>
      <c r="K751" s="18"/>
      <c r="L751" s="13"/>
      <c r="M751" s="12">
        <f>ROUND(L751*H751,2)</f>
        <v>0</v>
      </c>
      <c r="N751" s="16" t="str">
        <f>IF(AND($D$751&gt;0,$L$751&gt;0),IF(ROUNDDOWN($L$751/$D$751,0)&lt;&gt;$L$751/$D$751,"Не кратно",""),"")</f>
        <v/>
      </c>
    </row>
    <row r="752" spans="1:14" ht="6" customHeight="1" x14ac:dyDescent="0.25">
      <c r="A752" s="23"/>
      <c r="B752" s="23"/>
      <c r="C752" s="23"/>
      <c r="D752" s="23"/>
      <c r="E752" s="23"/>
      <c r="F752" s="24"/>
      <c r="G752" s="24"/>
      <c r="H752" s="24"/>
      <c r="I752" s="24"/>
      <c r="J752" s="24"/>
      <c r="K752" s="25"/>
      <c r="L752" s="25"/>
      <c r="M752" s="23"/>
      <c r="N752" s="16"/>
    </row>
    <row r="753" spans="1:14" ht="270" customHeight="1" x14ac:dyDescent="0.25">
      <c r="A753" s="12">
        <v>656</v>
      </c>
      <c r="B753" s="12" t="s">
        <v>1297</v>
      </c>
      <c r="C753" s="12" t="s">
        <v>1298</v>
      </c>
      <c r="D753" s="12">
        <v>1</v>
      </c>
      <c r="E753" s="12" t="s">
        <v>35</v>
      </c>
      <c r="F753" s="14">
        <v>330</v>
      </c>
      <c r="G753" s="14"/>
      <c r="H753" s="61">
        <f>ROUND(330-330*M4,2)</f>
        <v>330</v>
      </c>
      <c r="I753" s="14">
        <v>990</v>
      </c>
      <c r="J753" s="14">
        <v>1155</v>
      </c>
      <c r="K753" s="18"/>
      <c r="L753" s="13"/>
      <c r="M753" s="12">
        <f>ROUND(L753*H753,2)</f>
        <v>0</v>
      </c>
      <c r="N753" s="16" t="str">
        <f>IF(AND($D$753&gt;0,$L$753&gt;0),IF(ROUNDDOWN($L$753/$D$753,0)&lt;&gt;$L$753/$D$753,"Не кратно",""),"")</f>
        <v/>
      </c>
    </row>
  </sheetData>
  <sheetProtection formatCells="0" formatColumns="0" formatRows="0" insertColumns="0" insertRows="0" insertHyperlinks="0" deleteColumns="0" deleteRows="0" sort="0" autoFilter="0" pivotTables="0"/>
  <autoFilter ref="G1:G753" xr:uid="{00000000-0009-0000-0000-000000000000}"/>
  <mergeCells count="208">
    <mergeCell ref="A2:K2"/>
    <mergeCell ref="L2:M2"/>
    <mergeCell ref="A3:M3"/>
    <mergeCell ref="N1:N6"/>
    <mergeCell ref="B5:E5"/>
    <mergeCell ref="B4:E4"/>
    <mergeCell ref="F4:K5"/>
    <mergeCell ref="A4:A5"/>
    <mergeCell ref="A1:K1"/>
    <mergeCell ref="L1:M1"/>
    <mergeCell ref="A17:M17"/>
    <mergeCell ref="A19:M19"/>
    <mergeCell ref="K20:K27"/>
    <mergeCell ref="A28:M28"/>
    <mergeCell ref="K29:K40"/>
    <mergeCell ref="A7:M7"/>
    <mergeCell ref="A8:M8"/>
    <mergeCell ref="K9:K11"/>
    <mergeCell ref="A12:M12"/>
    <mergeCell ref="K13:K16"/>
    <mergeCell ref="K63:K78"/>
    <mergeCell ref="A79:M79"/>
    <mergeCell ref="K80:K87"/>
    <mergeCell ref="A88:M88"/>
    <mergeCell ref="K89:K94"/>
    <mergeCell ref="A41:M41"/>
    <mergeCell ref="K42:K55"/>
    <mergeCell ref="A56:M56"/>
    <mergeCell ref="K57:K61"/>
    <mergeCell ref="A62:M62"/>
    <mergeCell ref="K118:K127"/>
    <mergeCell ref="A128:M128"/>
    <mergeCell ref="K129:K142"/>
    <mergeCell ref="A143:M143"/>
    <mergeCell ref="A95:M95"/>
    <mergeCell ref="K96:K111"/>
    <mergeCell ref="A112:M112"/>
    <mergeCell ref="K113:K116"/>
    <mergeCell ref="A117:M117"/>
    <mergeCell ref="K162:K175"/>
    <mergeCell ref="A176:M176"/>
    <mergeCell ref="K177:K185"/>
    <mergeCell ref="A186:M186"/>
    <mergeCell ref="K187:K190"/>
    <mergeCell ref="A144:M144"/>
    <mergeCell ref="K145:K149"/>
    <mergeCell ref="A150:M150"/>
    <mergeCell ref="K151:K160"/>
    <mergeCell ref="A161:M161"/>
    <mergeCell ref="K218:K221"/>
    <mergeCell ref="A222:M222"/>
    <mergeCell ref="K223:K245"/>
    <mergeCell ref="A246:M246"/>
    <mergeCell ref="K247:K277"/>
    <mergeCell ref="A191:M191"/>
    <mergeCell ref="K192:K211"/>
    <mergeCell ref="A212:M212"/>
    <mergeCell ref="K213:K216"/>
    <mergeCell ref="A217:M217"/>
    <mergeCell ref="K294:K300"/>
    <mergeCell ref="A301:M301"/>
    <mergeCell ref="A302:M302"/>
    <mergeCell ref="K303:K311"/>
    <mergeCell ref="A278:M278"/>
    <mergeCell ref="K279:K282"/>
    <mergeCell ref="A283:M283"/>
    <mergeCell ref="K284:K292"/>
    <mergeCell ref="A293:M293"/>
    <mergeCell ref="A322:M322"/>
    <mergeCell ref="K323:K328"/>
    <mergeCell ref="A329:M329"/>
    <mergeCell ref="K330:K346"/>
    <mergeCell ref="A347:M347"/>
    <mergeCell ref="A312:M312"/>
    <mergeCell ref="K313:K319"/>
    <mergeCell ref="A320:M320"/>
    <mergeCell ref="A321:M321"/>
    <mergeCell ref="A356:M356"/>
    <mergeCell ref="K357:K361"/>
    <mergeCell ref="A362:M362"/>
    <mergeCell ref="K363:K367"/>
    <mergeCell ref="A368:M368"/>
    <mergeCell ref="K348:K349"/>
    <mergeCell ref="A350:M350"/>
    <mergeCell ref="A351:M351"/>
    <mergeCell ref="K352:K355"/>
    <mergeCell ref="A382:M382"/>
    <mergeCell ref="A384:M384"/>
    <mergeCell ref="K385:K389"/>
    <mergeCell ref="A390:M390"/>
    <mergeCell ref="K391:K394"/>
    <mergeCell ref="K369:K373"/>
    <mergeCell ref="A374:M374"/>
    <mergeCell ref="K375:K377"/>
    <mergeCell ref="A378:M378"/>
    <mergeCell ref="K379:K381"/>
    <mergeCell ref="K408:K412"/>
    <mergeCell ref="A413:M413"/>
    <mergeCell ref="K414:K417"/>
    <mergeCell ref="A418:M418"/>
    <mergeCell ref="K419:K424"/>
    <mergeCell ref="A395:M395"/>
    <mergeCell ref="K396:K399"/>
    <mergeCell ref="A400:M400"/>
    <mergeCell ref="K401:K406"/>
    <mergeCell ref="A407:M407"/>
    <mergeCell ref="K439:K443"/>
    <mergeCell ref="A444:M444"/>
    <mergeCell ref="A446:M446"/>
    <mergeCell ref="K447:K449"/>
    <mergeCell ref="A450:M450"/>
    <mergeCell ref="A425:M425"/>
    <mergeCell ref="K426:K430"/>
    <mergeCell ref="A431:M431"/>
    <mergeCell ref="K432:K437"/>
    <mergeCell ref="A438:M438"/>
    <mergeCell ref="A469:M469"/>
    <mergeCell ref="K470:K471"/>
    <mergeCell ref="A472:M472"/>
    <mergeCell ref="K473:K477"/>
    <mergeCell ref="A478:M478"/>
    <mergeCell ref="K451:K455"/>
    <mergeCell ref="A456:M456"/>
    <mergeCell ref="K457:K461"/>
    <mergeCell ref="A462:M462"/>
    <mergeCell ref="K463:K468"/>
    <mergeCell ref="A496:M496"/>
    <mergeCell ref="K497:K501"/>
    <mergeCell ref="A502:M502"/>
    <mergeCell ref="K503:K507"/>
    <mergeCell ref="A508:M508"/>
    <mergeCell ref="K479:K483"/>
    <mergeCell ref="A484:M484"/>
    <mergeCell ref="K485:K488"/>
    <mergeCell ref="A489:M489"/>
    <mergeCell ref="K490:K495"/>
    <mergeCell ref="A525:M525"/>
    <mergeCell ref="K526:K529"/>
    <mergeCell ref="A530:M530"/>
    <mergeCell ref="K531:K538"/>
    <mergeCell ref="A539:M539"/>
    <mergeCell ref="K509:K514"/>
    <mergeCell ref="A515:M515"/>
    <mergeCell ref="K516:K521"/>
    <mergeCell ref="A522:M522"/>
    <mergeCell ref="K523:K524"/>
    <mergeCell ref="A564:M564"/>
    <mergeCell ref="K565:K572"/>
    <mergeCell ref="A573:M573"/>
    <mergeCell ref="A574:M574"/>
    <mergeCell ref="K575:K577"/>
    <mergeCell ref="K540:K545"/>
    <mergeCell ref="A546:M546"/>
    <mergeCell ref="K547:K554"/>
    <mergeCell ref="A555:M555"/>
    <mergeCell ref="K556:K563"/>
    <mergeCell ref="K597:K600"/>
    <mergeCell ref="A601:M601"/>
    <mergeCell ref="A603:M603"/>
    <mergeCell ref="K604:K608"/>
    <mergeCell ref="A609:M609"/>
    <mergeCell ref="A578:M578"/>
    <mergeCell ref="K579:K590"/>
    <mergeCell ref="A591:M591"/>
    <mergeCell ref="K592:K595"/>
    <mergeCell ref="A596:M596"/>
    <mergeCell ref="A627:M627"/>
    <mergeCell ref="K628:K631"/>
    <mergeCell ref="A632:M632"/>
    <mergeCell ref="K633:K641"/>
    <mergeCell ref="A642:M642"/>
    <mergeCell ref="K610:K615"/>
    <mergeCell ref="A616:M616"/>
    <mergeCell ref="K617:K623"/>
    <mergeCell ref="A624:M624"/>
    <mergeCell ref="K625:K626"/>
    <mergeCell ref="A674:M674"/>
    <mergeCell ref="A675:M675"/>
    <mergeCell ref="K676:K683"/>
    <mergeCell ref="A684:M684"/>
    <mergeCell ref="K685:K696"/>
    <mergeCell ref="K643:K648"/>
    <mergeCell ref="A649:M649"/>
    <mergeCell ref="K650:K664"/>
    <mergeCell ref="A665:M665"/>
    <mergeCell ref="K666:K673"/>
    <mergeCell ref="K708:K712"/>
    <mergeCell ref="A713:M713"/>
    <mergeCell ref="K714:K720"/>
    <mergeCell ref="A721:M721"/>
    <mergeCell ref="K722:K729"/>
    <mergeCell ref="A697:M697"/>
    <mergeCell ref="K698:K701"/>
    <mergeCell ref="A702:M702"/>
    <mergeCell ref="K703:K706"/>
    <mergeCell ref="A707:M707"/>
    <mergeCell ref="A750:M750"/>
    <mergeCell ref="A752:M752"/>
    <mergeCell ref="A740:M740"/>
    <mergeCell ref="A742:M742"/>
    <mergeCell ref="A744:M744"/>
    <mergeCell ref="A746:M746"/>
    <mergeCell ref="A748:M748"/>
    <mergeCell ref="A730:M730"/>
    <mergeCell ref="A732:M732"/>
    <mergeCell ref="K733:K735"/>
    <mergeCell ref="A736:M736"/>
    <mergeCell ref="A738:M738"/>
  </mergeCells>
  <hyperlinks>
    <hyperlink ref="F4" location="'Система скидок'!R1C1" display="Ознакомьтесь с нашей системой скидок!" xr:uid="{00000000-0004-0000-0000-000000000000}"/>
    <hyperlink ref="F5" location="'Система скидок'!R1C1" display="'Система скидок'!R1C1" xr:uid="{00000000-0004-0000-0000-000001000000}"/>
    <hyperlink ref="G4" location="'Система скидок'!R1C1" display="'Система скидок'!R1C1" xr:uid="{00000000-0004-0000-0000-000002000000}"/>
    <hyperlink ref="G5" location="'Система скидок'!R1C1" display="'Система скидок'!R1C1" xr:uid="{00000000-0004-0000-0000-000003000000}"/>
    <hyperlink ref="H4" location="'Система скидок'!R1C1" display="'Система скидок'!R1C1" xr:uid="{00000000-0004-0000-0000-000004000000}"/>
    <hyperlink ref="H5" location="'Система скидок'!R1C1" display="'Система скидок'!R1C1" xr:uid="{00000000-0004-0000-0000-000005000000}"/>
    <hyperlink ref="I4" location="'Система скидок'!R1C1" display="'Система скидок'!R1C1" xr:uid="{00000000-0004-0000-0000-000006000000}"/>
    <hyperlink ref="I5" location="'Система скидок'!R1C1" display="'Система скидок'!R1C1" xr:uid="{00000000-0004-0000-0000-000007000000}"/>
    <hyperlink ref="J4" location="'Система скидок'!R1C1" display="'Система скидок'!R1C1" xr:uid="{00000000-0004-0000-0000-000008000000}"/>
    <hyperlink ref="J5" location="'Система скидок'!R1C1" display="'Система скидок'!R1C1" xr:uid="{00000000-0004-0000-0000-000009000000}"/>
    <hyperlink ref="K4" location="'Система скидок'!R1C1" display="'Система скидок'!R1C1" xr:uid="{00000000-0004-0000-0000-00000A000000}"/>
    <hyperlink ref="K5" location="'Система скидок'!R1C1" display="'Система скидок'!R1C1" xr:uid="{00000000-0004-0000-0000-00000B000000}"/>
    <hyperlink ref="B5" r:id="rId1" xr:uid="{00000000-0004-0000-0000-00000C000000}"/>
  </hyperlinks>
  <pageMargins left="0.7" right="0.7" top="0.75" bottom="0.75" header="0.3" footer="0.3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pane ySplit="3" topLeftCell="A4" activePane="bottomLeft" state="frozen"/>
      <selection pane="bottomLeft" activeCell="A4" sqref="A4"/>
    </sheetView>
  </sheetViews>
  <sheetFormatPr defaultColWidth="8.85546875" defaultRowHeight="15" x14ac:dyDescent="0.25"/>
  <cols>
    <col min="1" max="3" width="63.85546875" customWidth="1"/>
  </cols>
  <sheetData>
    <row r="1" spans="1:4" ht="37.5" customHeight="1" x14ac:dyDescent="0.25">
      <c r="A1" s="47"/>
      <c r="B1" s="47"/>
      <c r="C1" s="6" t="s">
        <v>0</v>
      </c>
      <c r="D1" s="53"/>
    </row>
    <row r="2" spans="1:4" ht="37.5" customHeight="1" x14ac:dyDescent="0.25">
      <c r="A2" s="30" t="s">
        <v>1299</v>
      </c>
      <c r="B2" s="31"/>
      <c r="C2" s="5"/>
      <c r="D2" s="54"/>
    </row>
    <row r="3" spans="1:4" ht="9.75" customHeight="1" x14ac:dyDescent="0.25">
      <c r="A3" s="58"/>
      <c r="B3" s="59"/>
      <c r="C3" s="59"/>
      <c r="D3" s="55"/>
    </row>
    <row r="4" spans="1:4" s="7" customFormat="1" ht="18.75" customHeight="1" x14ac:dyDescent="0.25">
      <c r="A4" s="1" t="s">
        <v>1300</v>
      </c>
      <c r="B4" s="1" t="s">
        <v>1301</v>
      </c>
      <c r="C4" s="1" t="s">
        <v>1302</v>
      </c>
    </row>
    <row r="5" spans="1:4" s="7" customFormat="1" ht="18.75" customHeight="1" x14ac:dyDescent="0.25">
      <c r="A5" s="8" t="s">
        <v>1303</v>
      </c>
      <c r="B5" s="8" t="s">
        <v>1304</v>
      </c>
      <c r="C5" s="10">
        <v>0.05</v>
      </c>
    </row>
    <row r="6" spans="1:4" s="7" customFormat="1" ht="18.75" customHeight="1" x14ac:dyDescent="0.25">
      <c r="A6" s="8" t="s">
        <v>1305</v>
      </c>
      <c r="B6" s="8" t="s">
        <v>1306</v>
      </c>
      <c r="C6" s="10">
        <v>0.1</v>
      </c>
    </row>
    <row r="7" spans="1:4" s="7" customFormat="1" ht="18.75" customHeight="1" x14ac:dyDescent="0.25">
      <c r="A7" s="9" t="s">
        <v>1307</v>
      </c>
      <c r="B7" s="9" t="s">
        <v>1308</v>
      </c>
      <c r="C7" s="11">
        <v>0.15</v>
      </c>
    </row>
    <row r="8" spans="1:4" s="7" customFormat="1" ht="18.75" customHeight="1" x14ac:dyDescent="0.25">
      <c r="A8" s="8" t="s">
        <v>1309</v>
      </c>
      <c r="B8" s="8" t="s">
        <v>1310</v>
      </c>
      <c r="C8" s="10">
        <v>0.18</v>
      </c>
    </row>
    <row r="9" spans="1:4" ht="9.75" customHeight="1" x14ac:dyDescent="0.25">
      <c r="A9" s="57"/>
      <c r="B9" s="57"/>
      <c r="C9" s="57"/>
    </row>
    <row r="10" spans="1:4" s="7" customFormat="1" ht="37.5" customHeight="1" x14ac:dyDescent="0.25">
      <c r="A10" s="56" t="s">
        <v>1311</v>
      </c>
      <c r="B10" s="56"/>
      <c r="C10" s="56"/>
    </row>
    <row r="11" spans="1:4" ht="9.75" customHeight="1" x14ac:dyDescent="0.25">
      <c r="A11" s="34"/>
      <c r="B11" s="35"/>
      <c r="C11" s="36"/>
    </row>
    <row r="12" spans="1:4" ht="34.5" customHeight="1" x14ac:dyDescent="0.25">
      <c r="A12" s="50" t="s">
        <v>1312</v>
      </c>
      <c r="B12" s="51"/>
      <c r="C12" s="52"/>
    </row>
  </sheetData>
  <sheetProtection formatCells="0" formatColumns="0" formatRows="0" insertColumns="0" insertRows="0" insertHyperlinks="0" deleteColumns="0" deleteRows="0" sort="0" autoFilter="0" pivotTables="0"/>
  <mergeCells count="8">
    <mergeCell ref="A11:C11"/>
    <mergeCell ref="A12:C12"/>
    <mergeCell ref="D1:D3"/>
    <mergeCell ref="A10:C10"/>
    <mergeCell ref="A9:C9"/>
    <mergeCell ref="A1:B1"/>
    <mergeCell ref="A2:B2"/>
    <mergeCell ref="A3:C3"/>
  </mergeCells>
  <hyperlinks>
    <hyperlink ref="A12" location="'Бланк заказа'!A1" display="Вернуться к бланку заказа" xr:uid="{00000000-0004-0000-0100-000000000000}"/>
    <hyperlink ref="B12" location="'Бланк заказа'!A1" display="'Бланк заказа'!A1" xr:uid="{00000000-0004-0000-0100-000001000000}"/>
    <hyperlink ref="C12" location="'Бланк заказа'!A1" display="'Бланк заказа'!A1" xr:uid="{00000000-0004-0000-0100-000002000000}"/>
  </hyperlink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Бланк заказа</vt:lpstr>
      <vt:lpstr>Система скидок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Прайс-лист МИНОТАВР</dc:title>
  <dc:creator>ООО "Рыболов М"</dc:creator>
  <cp:lastModifiedBy>Алексей В. Глебов</cp:lastModifiedBy>
  <dcterms:created xsi:type="dcterms:W3CDTF">2015-04-02T16:47:08Z</dcterms:created>
  <dcterms:modified xsi:type="dcterms:W3CDTF">2026-05-27T06:57:53Z</dcterms:modified>
</cp:coreProperties>
</file>